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Malazonia\Desktop\ჰისნი ღობე\"/>
    </mc:Choice>
  </mc:AlternateContent>
  <bookViews>
    <workbookView xWindow="-120" yWindow="-120" windowWidth="29040" windowHeight="15840"/>
  </bookViews>
  <sheets>
    <sheet name="სატენდერო" sheetId="1" r:id="rId1"/>
  </sheets>
  <definedNames>
    <definedName name="_xlnm._FilterDatabase" localSheetId="0" hidden="1">სატენდერო!$A$18:$L$175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1" l="1"/>
  <c r="G46" i="1"/>
  <c r="G47" i="1"/>
  <c r="G48" i="1"/>
  <c r="G49" i="1"/>
  <c r="G50" i="1"/>
  <c r="G51" i="1"/>
  <c r="G52" i="1"/>
  <c r="G53" i="1"/>
  <c r="G54" i="1"/>
  <c r="G55" i="1"/>
  <c r="G56" i="1"/>
  <c r="G57" i="1"/>
  <c r="G44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41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6" i="1"/>
  <c r="G37" i="1"/>
  <c r="G38" i="1"/>
  <c r="G40" i="1"/>
  <c r="G41" i="1"/>
  <c r="G42" i="1"/>
  <c r="G59" i="1"/>
  <c r="G61" i="1"/>
  <c r="G62" i="1"/>
  <c r="G63" i="1"/>
  <c r="G64" i="1"/>
  <c r="G66" i="1"/>
  <c r="G67" i="1"/>
  <c r="G68" i="1"/>
  <c r="G69" i="1"/>
  <c r="G70" i="1"/>
  <c r="G71" i="1"/>
  <c r="G73" i="1"/>
  <c r="G74" i="1"/>
  <c r="G75" i="1"/>
  <c r="G80" i="1"/>
  <c r="G81" i="1"/>
  <c r="G82" i="1"/>
  <c r="G83" i="1"/>
  <c r="G84" i="1"/>
  <c r="G85" i="1"/>
  <c r="G86" i="1"/>
  <c r="G87" i="1"/>
  <c r="G88" i="1"/>
  <c r="G89" i="1"/>
  <c r="G91" i="1"/>
  <c r="G92" i="1"/>
  <c r="G93" i="1"/>
  <c r="G95" i="1"/>
  <c r="G96" i="1"/>
  <c r="G97" i="1"/>
  <c r="G99" i="1"/>
  <c r="G100" i="1"/>
  <c r="G101" i="1"/>
  <c r="G103" i="1"/>
  <c r="G105" i="1"/>
  <c r="G106" i="1"/>
  <c r="G107" i="1"/>
  <c r="G108" i="1"/>
  <c r="G110" i="1"/>
  <c r="G111" i="1"/>
  <c r="G112" i="1"/>
  <c r="G16" i="1" l="1"/>
  <c r="G14" i="1"/>
  <c r="G15" i="1" s="1"/>
  <c r="E15" i="1"/>
  <c r="I15" i="1" l="1"/>
  <c r="L15" i="1" s="1"/>
  <c r="E12" i="1"/>
  <c r="E10" i="1" l="1"/>
  <c r="E11" i="1" s="1"/>
  <c r="J16" i="1"/>
  <c r="K16" i="1"/>
  <c r="E13" i="1"/>
  <c r="G12" i="1"/>
  <c r="E91" i="1"/>
  <c r="K91" i="1" s="1"/>
  <c r="E129" i="1"/>
  <c r="E124" i="1" s="1"/>
  <c r="E106" i="1"/>
  <c r="I106" i="1" s="1"/>
  <c r="E99" i="1"/>
  <c r="K99" i="1" s="1"/>
  <c r="E82" i="1"/>
  <c r="E83" i="1" s="1"/>
  <c r="E77" i="1"/>
  <c r="E79" i="1" s="1"/>
  <c r="K79" i="1" s="1"/>
  <c r="L79" i="1" s="1"/>
  <c r="A94" i="1"/>
  <c r="E81" i="1"/>
  <c r="K81" i="1" s="1"/>
  <c r="K80" i="1"/>
  <c r="L80" i="1" s="1"/>
  <c r="I80" i="1"/>
  <c r="E69" i="1"/>
  <c r="E62" i="1"/>
  <c r="E40" i="1"/>
  <c r="E32" i="1"/>
  <c r="I13" i="1" l="1"/>
  <c r="I11" i="1"/>
  <c r="G13" i="1"/>
  <c r="E86" i="1"/>
  <c r="E84" i="1"/>
  <c r="K84" i="1" s="1"/>
  <c r="E85" i="1"/>
  <c r="E78" i="1"/>
  <c r="I78" i="1" s="1"/>
  <c r="L78" i="1" s="1"/>
  <c r="E111" i="1"/>
  <c r="I111" i="1" s="1"/>
  <c r="E110" i="1"/>
  <c r="K110" i="1" s="1"/>
  <c r="E108" i="1"/>
  <c r="K108" i="1" s="1"/>
  <c r="I83" i="1"/>
  <c r="K83" i="1"/>
  <c r="I108" i="1"/>
  <c r="L108" i="1" s="1"/>
  <c r="K85" i="1"/>
  <c r="E94" i="1"/>
  <c r="K106" i="1"/>
  <c r="I82" i="1"/>
  <c r="I81" i="1"/>
  <c r="E107" i="1"/>
  <c r="K82" i="1"/>
  <c r="I99" i="1"/>
  <c r="I91" i="1"/>
  <c r="E23" i="1"/>
  <c r="E18" i="1"/>
  <c r="L83" i="1" l="1"/>
  <c r="I16" i="1"/>
  <c r="E112" i="1"/>
  <c r="K112" i="1" s="1"/>
  <c r="L11" i="1"/>
  <c r="L13" i="1"/>
  <c r="I84" i="1"/>
  <c r="I110" i="1"/>
  <c r="K111" i="1"/>
  <c r="L111" i="1" s="1"/>
  <c r="I85" i="1"/>
  <c r="L99" i="1"/>
  <c r="L81" i="1"/>
  <c r="L110" i="1"/>
  <c r="L91" i="1"/>
  <c r="L85" i="1"/>
  <c r="I112" i="1"/>
  <c r="E100" i="1"/>
  <c r="E96" i="1"/>
  <c r="E97" i="1"/>
  <c r="E95" i="1"/>
  <c r="E101" i="1"/>
  <c r="E102" i="1"/>
  <c r="K86" i="1"/>
  <c r="E93" i="1"/>
  <c r="E87" i="1"/>
  <c r="I86" i="1"/>
  <c r="E92" i="1"/>
  <c r="E89" i="1"/>
  <c r="E88" i="1"/>
  <c r="K107" i="1"/>
  <c r="I107" i="1"/>
  <c r="L16" i="1" l="1"/>
  <c r="L112" i="1"/>
  <c r="L84" i="1"/>
  <c r="L107" i="1"/>
  <c r="K89" i="1"/>
  <c r="I89" i="1"/>
  <c r="I87" i="1"/>
  <c r="K87" i="1"/>
  <c r="K101" i="1"/>
  <c r="I101" i="1"/>
  <c r="K97" i="1"/>
  <c r="I97" i="1"/>
  <c r="K88" i="1"/>
  <c r="I88" i="1"/>
  <c r="K92" i="1"/>
  <c r="I92" i="1"/>
  <c r="K93" i="1"/>
  <c r="I93" i="1"/>
  <c r="E103" i="1"/>
  <c r="E105" i="1"/>
  <c r="K95" i="1"/>
  <c r="I95" i="1"/>
  <c r="I96" i="1"/>
  <c r="K96" i="1"/>
  <c r="L96" i="1" s="1"/>
  <c r="I100" i="1"/>
  <c r="K100" i="1"/>
  <c r="L92" i="1" l="1"/>
  <c r="L100" i="1"/>
  <c r="L101" i="1"/>
  <c r="L88" i="1"/>
  <c r="L97" i="1"/>
  <c r="L87" i="1"/>
  <c r="L95" i="1"/>
  <c r="K105" i="1"/>
  <c r="I105" i="1"/>
  <c r="I103" i="1"/>
  <c r="K103" i="1"/>
  <c r="L103" i="1" s="1"/>
  <c r="L89" i="1"/>
  <c r="L93" i="1"/>
  <c r="L105" i="1" l="1"/>
  <c r="E159" i="1" l="1"/>
  <c r="E161" i="1" s="1"/>
  <c r="E137" i="1"/>
  <c r="K137" i="1" s="1"/>
  <c r="E120" i="1"/>
  <c r="E122" i="1" s="1"/>
  <c r="E115" i="1"/>
  <c r="E117" i="1" s="1"/>
  <c r="K117" i="1" s="1"/>
  <c r="L117" i="1" s="1"/>
  <c r="K32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A132" i="1"/>
  <c r="E119" i="1"/>
  <c r="K119" i="1" s="1"/>
  <c r="K118" i="1"/>
  <c r="I118" i="1"/>
  <c r="G118" i="1"/>
  <c r="E70" i="1"/>
  <c r="E64" i="1"/>
  <c r="K40" i="1"/>
  <c r="E25" i="1"/>
  <c r="E20" i="1"/>
  <c r="K20" i="1" s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D26" i="1"/>
  <c r="E22" i="1"/>
  <c r="I22" i="1" s="1"/>
  <c r="K21" i="1"/>
  <c r="I21" i="1"/>
  <c r="L118" i="1" l="1"/>
  <c r="E26" i="1"/>
  <c r="K26" i="1" s="1"/>
  <c r="E123" i="1"/>
  <c r="K123" i="1" s="1"/>
  <c r="E132" i="1"/>
  <c r="E135" i="1" s="1"/>
  <c r="L140" i="1"/>
  <c r="G137" i="1"/>
  <c r="I137" i="1"/>
  <c r="L137" i="1" s="1"/>
  <c r="E163" i="1"/>
  <c r="K163" i="1" s="1"/>
  <c r="I135" i="1"/>
  <c r="K135" i="1"/>
  <c r="G135" i="1"/>
  <c r="I161" i="1"/>
  <c r="G161" i="1"/>
  <c r="K161" i="1"/>
  <c r="L161" i="1" s="1"/>
  <c r="E131" i="1"/>
  <c r="E126" i="1"/>
  <c r="E125" i="1"/>
  <c r="K124" i="1"/>
  <c r="E127" i="1"/>
  <c r="E130" i="1"/>
  <c r="I124" i="1"/>
  <c r="G124" i="1"/>
  <c r="G122" i="1"/>
  <c r="K122" i="1"/>
  <c r="I122" i="1"/>
  <c r="G120" i="1"/>
  <c r="K120" i="1"/>
  <c r="K129" i="1"/>
  <c r="E116" i="1"/>
  <c r="I116" i="1" s="1"/>
  <c r="L116" i="1" s="1"/>
  <c r="G129" i="1"/>
  <c r="I129" i="1"/>
  <c r="E121" i="1"/>
  <c r="E164" i="1"/>
  <c r="K159" i="1"/>
  <c r="E160" i="1"/>
  <c r="G119" i="1"/>
  <c r="I119" i="1"/>
  <c r="I120" i="1"/>
  <c r="G159" i="1"/>
  <c r="I159" i="1"/>
  <c r="E67" i="1"/>
  <c r="I67" i="1" s="1"/>
  <c r="E71" i="1"/>
  <c r="E73" i="1"/>
  <c r="L43" i="1"/>
  <c r="E66" i="1"/>
  <c r="I66" i="1" s="1"/>
  <c r="L21" i="1"/>
  <c r="K25" i="1"/>
  <c r="I25" i="1"/>
  <c r="K64" i="1"/>
  <c r="I64" i="1"/>
  <c r="L20" i="1"/>
  <c r="K70" i="1"/>
  <c r="I70" i="1"/>
  <c r="K22" i="1"/>
  <c r="I32" i="1"/>
  <c r="I62" i="1"/>
  <c r="K23" i="1"/>
  <c r="K62" i="1"/>
  <c r="E19" i="1"/>
  <c r="I19" i="1" s="1"/>
  <c r="E63" i="1"/>
  <c r="E35" i="1"/>
  <c r="E38" i="1" s="1"/>
  <c r="K69" i="1"/>
  <c r="I40" i="1"/>
  <c r="E27" i="1"/>
  <c r="E30" i="1" s="1"/>
  <c r="I23" i="1"/>
  <c r="E24" i="1"/>
  <c r="E74" i="1"/>
  <c r="I69" i="1"/>
  <c r="I123" i="1" l="1"/>
  <c r="L123" i="1" s="1"/>
  <c r="G123" i="1"/>
  <c r="E165" i="1"/>
  <c r="K165" i="1" s="1"/>
  <c r="I30" i="1"/>
  <c r="K30" i="1"/>
  <c r="L30" i="1" s="1"/>
  <c r="I38" i="1"/>
  <c r="K38" i="1"/>
  <c r="L38" i="1" s="1"/>
  <c r="L22" i="1"/>
  <c r="I26" i="1"/>
  <c r="E155" i="1"/>
  <c r="E158" i="1" s="1"/>
  <c r="G163" i="1"/>
  <c r="E138" i="1"/>
  <c r="I138" i="1" s="1"/>
  <c r="E133" i="1"/>
  <c r="G133" i="1" s="1"/>
  <c r="I163" i="1"/>
  <c r="L163" i="1" s="1"/>
  <c r="E139" i="1"/>
  <c r="I139" i="1" s="1"/>
  <c r="L40" i="1"/>
  <c r="E134" i="1"/>
  <c r="K134" i="1" s="1"/>
  <c r="L119" i="1"/>
  <c r="E68" i="1"/>
  <c r="I68" i="1" s="1"/>
  <c r="K67" i="1"/>
  <c r="I71" i="1"/>
  <c r="K127" i="1"/>
  <c r="I127" i="1"/>
  <c r="G127" i="1"/>
  <c r="I126" i="1"/>
  <c r="G126" i="1"/>
  <c r="K126" i="1"/>
  <c r="I130" i="1"/>
  <c r="K130" i="1"/>
  <c r="G130" i="1"/>
  <c r="K125" i="1"/>
  <c r="I125" i="1"/>
  <c r="G125" i="1"/>
  <c r="G165" i="1"/>
  <c r="K164" i="1"/>
  <c r="I164" i="1"/>
  <c r="G164" i="1"/>
  <c r="L129" i="1"/>
  <c r="K131" i="1"/>
  <c r="I131" i="1"/>
  <c r="G131" i="1"/>
  <c r="G160" i="1"/>
  <c r="K160" i="1"/>
  <c r="I160" i="1"/>
  <c r="L122" i="1"/>
  <c r="E58" i="1"/>
  <c r="L135" i="1"/>
  <c r="K121" i="1"/>
  <c r="I121" i="1"/>
  <c r="G121" i="1"/>
  <c r="K71" i="1"/>
  <c r="K73" i="1"/>
  <c r="E75" i="1"/>
  <c r="K66" i="1"/>
  <c r="I73" i="1"/>
  <c r="L32" i="1"/>
  <c r="L19" i="1"/>
  <c r="I74" i="1"/>
  <c r="K74" i="1"/>
  <c r="E29" i="1"/>
  <c r="E33" i="1"/>
  <c r="E28" i="1"/>
  <c r="E34" i="1"/>
  <c r="K27" i="1"/>
  <c r="I27" i="1"/>
  <c r="E42" i="1"/>
  <c r="E41" i="1"/>
  <c r="E37" i="1"/>
  <c r="E36" i="1"/>
  <c r="L70" i="1"/>
  <c r="L64" i="1"/>
  <c r="K63" i="1"/>
  <c r="I63" i="1"/>
  <c r="K24" i="1"/>
  <c r="I24" i="1"/>
  <c r="L25" i="1"/>
  <c r="I165" i="1" l="1"/>
  <c r="K68" i="1"/>
  <c r="L68" i="1" s="1"/>
  <c r="K138" i="1"/>
  <c r="E156" i="1"/>
  <c r="G156" i="1" s="1"/>
  <c r="L26" i="1"/>
  <c r="L67" i="1"/>
  <c r="K133" i="1"/>
  <c r="I133" i="1"/>
  <c r="G138" i="1"/>
  <c r="L138" i="1" s="1"/>
  <c r="L71" i="1"/>
  <c r="G134" i="1"/>
  <c r="K139" i="1"/>
  <c r="I134" i="1"/>
  <c r="G139" i="1"/>
  <c r="L74" i="1"/>
  <c r="L73" i="1"/>
  <c r="L66" i="1"/>
  <c r="L126" i="1"/>
  <c r="L165" i="1"/>
  <c r="L160" i="1"/>
  <c r="K158" i="1"/>
  <c r="I158" i="1"/>
  <c r="G158" i="1"/>
  <c r="L125" i="1"/>
  <c r="L130" i="1"/>
  <c r="L164" i="1"/>
  <c r="L131" i="1"/>
  <c r="L127" i="1"/>
  <c r="L121" i="1"/>
  <c r="K75" i="1"/>
  <c r="I75" i="1"/>
  <c r="K41" i="1"/>
  <c r="I41" i="1"/>
  <c r="L24" i="1"/>
  <c r="K28" i="1"/>
  <c r="I28" i="1"/>
  <c r="K36" i="1"/>
  <c r="I36" i="1"/>
  <c r="K37" i="1"/>
  <c r="I37" i="1"/>
  <c r="K42" i="1"/>
  <c r="I42" i="1"/>
  <c r="E59" i="1"/>
  <c r="E61" i="1"/>
  <c r="I34" i="1"/>
  <c r="K34" i="1"/>
  <c r="L63" i="1"/>
  <c r="K33" i="1"/>
  <c r="I33" i="1"/>
  <c r="K29" i="1"/>
  <c r="I29" i="1"/>
  <c r="L134" i="1" l="1"/>
  <c r="K156" i="1"/>
  <c r="I156" i="1"/>
  <c r="L133" i="1"/>
  <c r="I166" i="1"/>
  <c r="G166" i="1"/>
  <c r="K166" i="1"/>
  <c r="L139" i="1"/>
  <c r="L158" i="1"/>
  <c r="L156" i="1"/>
  <c r="L75" i="1"/>
  <c r="L42" i="1"/>
  <c r="L29" i="1"/>
  <c r="L36" i="1"/>
  <c r="L28" i="1"/>
  <c r="L33" i="1"/>
  <c r="L34" i="1"/>
  <c r="K61" i="1"/>
  <c r="I61" i="1"/>
  <c r="L41" i="1"/>
  <c r="K59" i="1"/>
  <c r="I59" i="1"/>
  <c r="L37" i="1"/>
  <c r="L166" i="1" l="1"/>
  <c r="I113" i="1"/>
  <c r="I167" i="1"/>
  <c r="K113" i="1"/>
  <c r="K167" i="1" s="1"/>
  <c r="G113" i="1"/>
  <c r="G167" i="1" s="1"/>
  <c r="L59" i="1"/>
  <c r="L61" i="1"/>
  <c r="L113" i="1" s="1"/>
  <c r="L167" i="1" l="1"/>
  <c r="L168" i="1" s="1"/>
  <c r="L169" i="1" s="1"/>
  <c r="L170" i="1" s="1"/>
  <c r="L171" i="1" s="1"/>
  <c r="L172" i="1" s="1"/>
  <c r="L173" i="1" s="1"/>
  <c r="L174" i="1" l="1"/>
  <c r="L175" i="1" s="1"/>
</calcChain>
</file>

<file path=xl/sharedStrings.xml><?xml version="1.0" encoding="utf-8"?>
<sst xmlns="http://schemas.openxmlformats.org/spreadsheetml/2006/main" count="329" uniqueCount="88">
  <si>
    <t xml:space="preserve">დამკვეთი: </t>
  </si>
  <si>
    <t>კონტრაქტორი:</t>
  </si>
  <si>
    <t xml:space="preserve">ხელშეკრულება: </t>
  </si>
  <si>
    <t>№ რიგზე</t>
  </si>
  <si>
    <t>სამუშაოების და ხარჯების დასახელება</t>
  </si>
  <si>
    <t>განზ. 
ერთეული</t>
  </si>
  <si>
    <t>რაოდენობა</t>
  </si>
  <si>
    <t>კონტრაქტით</t>
  </si>
  <si>
    <t>მასალა</t>
  </si>
  <si>
    <t>ხელფასი</t>
  </si>
  <si>
    <t>მექანიზმები</t>
  </si>
  <si>
    <t>სულ</t>
  </si>
  <si>
    <t>ერთ. ფასი</t>
  </si>
  <si>
    <t>ჯამი</t>
  </si>
  <si>
    <t xml:space="preserve">ასფალტობეტონის ჩაჭრა ფრეზით </t>
  </si>
  <si>
    <t>გრძ.მ</t>
  </si>
  <si>
    <t>შრომის დანახარჯები</t>
  </si>
  <si>
    <t>ცალი</t>
  </si>
  <si>
    <t>სხვა მანქანა</t>
  </si>
  <si>
    <t xml:space="preserve">გრუნტის ამოღება ხელით </t>
  </si>
  <si>
    <t>ბეტონის საძირკვლის მოწყობა ძირითადი დგარებისთვის</t>
  </si>
  <si>
    <r>
      <t>მ</t>
    </r>
    <r>
      <rPr>
        <b/>
        <sz val="10"/>
        <color theme="1"/>
        <rFont val="Calibri"/>
        <family val="2"/>
      </rPr>
      <t>³</t>
    </r>
  </si>
  <si>
    <r>
      <t>მ</t>
    </r>
    <r>
      <rPr>
        <sz val="10"/>
        <color theme="1"/>
        <rFont val="Calibri"/>
        <family val="2"/>
      </rPr>
      <t>³</t>
    </r>
  </si>
  <si>
    <t>არმატურა AIII Ø12</t>
  </si>
  <si>
    <t>ბეტონი B10</t>
  </si>
  <si>
    <t>ლითონის ძირითადი და დამხმარე კონსტრუქციების მოწყობა</t>
  </si>
  <si>
    <t>ტ</t>
  </si>
  <si>
    <t>შედუღების აპარატი (ცვეთა)</t>
  </si>
  <si>
    <t>მანქ/სთ</t>
  </si>
  <si>
    <t>დიზელ გენერატორი</t>
  </si>
  <si>
    <t>მასალა:</t>
  </si>
  <si>
    <t>ლითონის კვადრატული მილი 100x100x3</t>
  </si>
  <si>
    <t>პრ.</t>
  </si>
  <si>
    <t>ელექტროდი</t>
  </si>
  <si>
    <t>კგ</t>
  </si>
  <si>
    <t>სხვა მასალა</t>
  </si>
  <si>
    <t>ლარი</t>
  </si>
  <si>
    <t>შედუღების აპარატი</t>
  </si>
  <si>
    <t>კომპრესორი დიზელზე მომუშავე</t>
  </si>
  <si>
    <t>ლითონის კვადრატული მილი 50x50x2.5</t>
  </si>
  <si>
    <t>გასაგორებელი და გასაღები ჭიშკრების მოწყობა</t>
  </si>
  <si>
    <t>1004003  Solvent T-300  (750 mL) გამხსნელი</t>
  </si>
  <si>
    <t>1001636  VEROLAC No.55  Mat-  (2,5 L) საღებავი</t>
  </si>
  <si>
    <t>18903 MINI ROLLER FRAE 4x11, MORRIS გორგოლაჭის ტარი</t>
  </si>
  <si>
    <t>22446 PAINT ROLLER, FINE, MOHAIR 10cmx25mm გორგოლაჭი</t>
  </si>
  <si>
    <t>36047 BRISTLE MORRIS A-116 WHITE SEMI-DOUBLE 50 ფუნჯი</t>
  </si>
  <si>
    <t>სახრახნისის პირი (devalti) ph2</t>
  </si>
  <si>
    <t>1.06- 3.5x25-12000 შავი თვითმჭრელი პროფილის დასამაგრებლად</t>
  </si>
  <si>
    <t>ფილები ორიენტირებული ბურბუშელით (2,44*1,22) ოსბ3 12მმ</t>
  </si>
  <si>
    <t>შედუღების ელექტროდი 3.20x350მმ (100 ცალიანი პაკეტი)</t>
  </si>
  <si>
    <t>TOL153-15016 ქანჩის გასაღები მეტალის,კომბინირებული 8მმ</t>
  </si>
  <si>
    <t>703 , შველერი 100</t>
  </si>
  <si>
    <t>მეტრი</t>
  </si>
  <si>
    <t>კვ.მილი 80x80x3</t>
  </si>
  <si>
    <t>კვ.მილი 80x60x3</t>
  </si>
  <si>
    <t>კვ.მილი 60x30x2</t>
  </si>
  <si>
    <r>
      <t>მ</t>
    </r>
    <r>
      <rPr>
        <b/>
        <sz val="10"/>
        <color theme="1"/>
        <rFont val="Calibri"/>
        <family val="2"/>
      </rPr>
      <t>²</t>
    </r>
  </si>
  <si>
    <r>
      <t>მ</t>
    </r>
    <r>
      <rPr>
        <sz val="10"/>
        <color theme="1"/>
        <rFont val="Calibri"/>
        <family val="2"/>
      </rPr>
      <t>²</t>
    </r>
  </si>
  <si>
    <t xml:space="preserve">სჭვალი </t>
  </si>
  <si>
    <t>ლითონ კონსტრუქციების შეღებვა ანტიკოროზიული საღებავით</t>
  </si>
  <si>
    <t>ანტიკოროზიული საღებავი</t>
  </si>
  <si>
    <t>თუნუქის ფურცელი სისქით 0.4მმ</t>
  </si>
  <si>
    <t>კედლებზე ხის ფანერების მოწყობა</t>
  </si>
  <si>
    <t>OSB ფილა სისქით 12მმ</t>
  </si>
  <si>
    <t>ზედნადები ხარჯები</t>
  </si>
  <si>
    <t xml:space="preserve">გეგმიური დაგროვება </t>
  </si>
  <si>
    <t>დროებითი შენობა-ნაგებობები ,უსაფრთხოება</t>
  </si>
  <si>
    <t>დ.ღ.გ</t>
  </si>
  <si>
    <t>ობიექტის დასახელება: ქ. თბილისში, ჰისნი ისანი) დროებითი სამშენებლო ღობის მოწყობა</t>
  </si>
  <si>
    <t>ჯამი 1:</t>
  </si>
  <si>
    <t>ჯამი 2:</t>
  </si>
  <si>
    <t xml:space="preserve"> სამონტაჟო ლითონ კონსტრუქციების მოწყობა</t>
  </si>
  <si>
    <t>დროებითი ღობის მოწყობა  ქეთევან წამებულის ქუჩზე 4 მ</t>
  </si>
  <si>
    <t>ბეტონის საძირკვლის მოწყობა ძირითადი დგარებისთვის 0.8*0.8*1</t>
  </si>
  <si>
    <t>ლითონის კვადრატული მილი 50x50x3</t>
  </si>
  <si>
    <t>დროებითი ღობის მოწყობა ნავთლუღის ქუჩაზე 2.8 მ გადმოხურვით 111.6მ გადმოხურვის გარეშე 6.7 მ</t>
  </si>
  <si>
    <t>დროებითი ღობის მოწყობა   4 მ - 47.4მ</t>
  </si>
  <si>
    <t xml:space="preserve">ბეტონი B20  </t>
  </si>
  <si>
    <t>ლითონის კვადრატული მილი 120x120x3</t>
  </si>
  <si>
    <t>პროფილირებული თუნუქის ფურცლების მოწყობა სისქით 0.4მმ</t>
  </si>
  <si>
    <t>კომპ.</t>
  </si>
  <si>
    <t>არსებული დროებითი ღობის დემონტაჟი ვარგისი მასალების დასაწყობებით</t>
  </si>
  <si>
    <t>ჯამი 3:</t>
  </si>
  <si>
    <t>სადემონტაჟი სამუშაოები</t>
  </si>
  <si>
    <t>მ3</t>
  </si>
  <si>
    <t>ჯამი 1+2+3 ;</t>
  </si>
  <si>
    <t>შენობა 2-ის დემონტაჟი</t>
  </si>
  <si>
    <t>არსებული  ღობის დემონტაჟი ვარგისი მასალების დასაწყობებით და სამშენებლო ნარჩენების გატანით (შენობა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</si>
</sst>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 * #,##0.00_ \ [$$-C0C]_ ;_ * \-#,##0.00\ \ [$$-C0C]_ ;_ * &quot;-&quot;??_ \ [$$-C0C]_ ;_ @_ 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Geo_Times"/>
      <family val="2"/>
    </font>
    <font>
      <sz val="10"/>
      <name val="Arial"/>
      <family val="2"/>
    </font>
    <font>
      <b/>
      <sz val="1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sz val="10"/>
      <color rgb="FFFF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</cellStyleXfs>
  <cellXfs count="132">
    <xf numFmtId="0" fontId="0" fillId="0" borderId="0" xfId="0"/>
    <xf numFmtId="0" fontId="3" fillId="0" borderId="0" xfId="3" applyFont="1" applyAlignment="1">
      <alignment horizontal="left" vertical="center"/>
    </xf>
    <xf numFmtId="0" fontId="4" fillId="0" borderId="0" xfId="0" applyFont="1"/>
    <xf numFmtId="0" fontId="6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 wrapText="1"/>
    </xf>
    <xf numFmtId="164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3" fontId="3" fillId="0" borderId="2" xfId="3" applyNumberFormat="1" applyFont="1" applyBorder="1" applyAlignment="1">
      <alignment horizontal="center" vertical="center"/>
    </xf>
    <xf numFmtId="0" fontId="7" fillId="2" borderId="9" xfId="3" applyFont="1" applyFill="1" applyBorder="1" applyAlignment="1">
      <alignment horizontal="center"/>
    </xf>
    <xf numFmtId="0" fontId="7" fillId="2" borderId="2" xfId="3" applyFont="1" applyFill="1" applyBorder="1" applyAlignment="1" applyProtection="1">
      <alignment vertical="center" wrapText="1"/>
      <protection locked="0"/>
    </xf>
    <xf numFmtId="0" fontId="7" fillId="2" borderId="2" xfId="3" applyFont="1" applyFill="1" applyBorder="1" applyAlignment="1" applyProtection="1">
      <alignment horizontal="center" vertical="center" wrapText="1"/>
      <protection locked="0"/>
    </xf>
    <xf numFmtId="0" fontId="7" fillId="2" borderId="2" xfId="3" applyFont="1" applyFill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/>
    <xf numFmtId="0" fontId="7" fillId="2" borderId="10" xfId="3" applyFont="1" applyFill="1" applyBorder="1"/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43" fontId="7" fillId="4" borderId="2" xfId="1" applyFont="1" applyFill="1" applyBorder="1"/>
    <xf numFmtId="43" fontId="7" fillId="3" borderId="2" xfId="1" applyFont="1" applyFill="1" applyBorder="1"/>
    <xf numFmtId="43" fontId="7" fillId="3" borderId="10" xfId="1" applyFont="1" applyFill="1" applyBorder="1"/>
    <xf numFmtId="0" fontId="8" fillId="0" borderId="0" xfId="0" applyFont="1"/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43" fontId="8" fillId="0" borderId="2" xfId="1" applyFont="1" applyBorder="1"/>
    <xf numFmtId="43" fontId="8" fillId="0" borderId="10" xfId="1" applyFont="1" applyBorder="1"/>
    <xf numFmtId="0" fontId="7" fillId="5" borderId="9" xfId="3" applyFont="1" applyFill="1" applyBorder="1" applyAlignment="1">
      <alignment horizontal="center" vertical="center"/>
    </xf>
    <xf numFmtId="0" fontId="7" fillId="5" borderId="2" xfId="3" applyFont="1" applyFill="1" applyBorder="1" applyAlignment="1" applyProtection="1">
      <alignment vertical="center" wrapText="1"/>
      <protection locked="0"/>
    </xf>
    <xf numFmtId="0" fontId="7" fillId="5" borderId="2" xfId="3" applyFont="1" applyFill="1" applyBorder="1" applyAlignment="1" applyProtection="1">
      <alignment horizontal="center" vertical="center" wrapText="1"/>
      <protection locked="0"/>
    </xf>
    <xf numFmtId="0" fontId="7" fillId="5" borderId="2" xfId="3" applyFont="1" applyFill="1" applyBorder="1" applyAlignment="1">
      <alignment horizontal="center" vertical="center"/>
    </xf>
    <xf numFmtId="2" fontId="7" fillId="5" borderId="2" xfId="3" applyNumberFormat="1" applyFont="1" applyFill="1" applyBorder="1" applyAlignment="1">
      <alignment horizontal="center" vertical="center"/>
    </xf>
    <xf numFmtId="43" fontId="7" fillId="5" borderId="2" xfId="4" applyFont="1" applyFill="1" applyBorder="1"/>
    <xf numFmtId="43" fontId="7" fillId="5" borderId="10" xfId="4" applyFont="1" applyFill="1" applyBorder="1"/>
    <xf numFmtId="0" fontId="8" fillId="0" borderId="9" xfId="3" applyFont="1" applyBorder="1" applyAlignment="1">
      <alignment horizontal="center" vertical="center"/>
    </xf>
    <xf numFmtId="0" fontId="8" fillId="0" borderId="2" xfId="3" applyFont="1" applyBorder="1" applyAlignment="1" applyProtection="1">
      <alignment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>
      <alignment horizontal="center" vertical="center"/>
    </xf>
    <xf numFmtId="2" fontId="8" fillId="0" borderId="2" xfId="3" applyNumberFormat="1" applyFont="1" applyBorder="1" applyAlignment="1">
      <alignment horizontal="center" vertical="center"/>
    </xf>
    <xf numFmtId="43" fontId="8" fillId="0" borderId="2" xfId="4" applyFont="1" applyBorder="1"/>
    <xf numFmtId="43" fontId="8" fillId="0" borderId="10" xfId="4" applyFont="1" applyBorder="1"/>
    <xf numFmtId="0" fontId="11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/>
    <xf numFmtId="0" fontId="12" fillId="0" borderId="2" xfId="0" applyFont="1" applyBorder="1"/>
    <xf numFmtId="0" fontId="5" fillId="0" borderId="2" xfId="0" applyFont="1" applyBorder="1"/>
    <xf numFmtId="0" fontId="6" fillId="0" borderId="2" xfId="0" applyFont="1" applyBorder="1"/>
    <xf numFmtId="0" fontId="5" fillId="0" borderId="2" xfId="0" applyFont="1" applyBorder="1" applyAlignment="1">
      <alignment vertical="center"/>
    </xf>
    <xf numFmtId="0" fontId="4" fillId="0" borderId="12" xfId="0" applyFont="1" applyBorder="1"/>
    <xf numFmtId="49" fontId="12" fillId="0" borderId="8" xfId="0" applyNumberFormat="1" applyFont="1" applyBorder="1"/>
    <xf numFmtId="0" fontId="12" fillId="0" borderId="8" xfId="0" applyFont="1" applyBorder="1"/>
    <xf numFmtId="0" fontId="5" fillId="0" borderId="8" xfId="0" applyFont="1" applyBorder="1"/>
    <xf numFmtId="0" fontId="6" fillId="0" borderId="8" xfId="0" applyFont="1" applyBorder="1"/>
    <xf numFmtId="43" fontId="8" fillId="0" borderId="13" xfId="4" applyFont="1" applyBorder="1"/>
    <xf numFmtId="43" fontId="8" fillId="0" borderId="2" xfId="4" applyFont="1" applyFill="1" applyBorder="1"/>
    <xf numFmtId="0" fontId="7" fillId="0" borderId="9" xfId="3" applyFont="1" applyBorder="1" applyAlignment="1">
      <alignment horizontal="center" vertical="center"/>
    </xf>
    <xf numFmtId="0" fontId="7" fillId="5" borderId="2" xfId="3" applyFont="1" applyFill="1" applyBorder="1" applyAlignment="1">
      <alignment horizontal="left" vertical="center" wrapText="1"/>
    </xf>
    <xf numFmtId="165" fontId="8" fillId="0" borderId="2" xfId="5" applyNumberFormat="1" applyFont="1" applyBorder="1" applyAlignment="1">
      <alignment horizontal="center"/>
    </xf>
    <xf numFmtId="2" fontId="7" fillId="5" borderId="2" xfId="3" applyNumberFormat="1" applyFont="1" applyFill="1" applyBorder="1" applyAlignment="1">
      <alignment vertical="center"/>
    </xf>
    <xf numFmtId="2" fontId="14" fillId="5" borderId="2" xfId="6" applyNumberFormat="1" applyFont="1" applyFill="1" applyBorder="1" applyAlignment="1">
      <alignment horizontal="center" vertical="center"/>
    </xf>
    <xf numFmtId="43" fontId="7" fillId="5" borderId="10" xfId="4" applyFont="1" applyFill="1" applyBorder="1" applyAlignment="1">
      <alignment horizontal="center" vertical="top" wrapText="1"/>
    </xf>
    <xf numFmtId="0" fontId="8" fillId="5" borderId="2" xfId="3" applyFont="1" applyFill="1" applyBorder="1" applyAlignment="1">
      <alignment horizontal="left" vertical="center" wrapText="1"/>
    </xf>
    <xf numFmtId="9" fontId="7" fillId="5" borderId="2" xfId="3" applyNumberFormat="1" applyFont="1" applyFill="1" applyBorder="1" applyAlignment="1">
      <alignment horizontal="center" vertical="center"/>
    </xf>
    <xf numFmtId="43" fontId="7" fillId="5" borderId="2" xfId="4" applyFont="1" applyFill="1" applyBorder="1" applyAlignment="1">
      <alignment horizontal="center" vertical="top" wrapText="1"/>
    </xf>
    <xf numFmtId="43" fontId="14" fillId="5" borderId="2" xfId="4" applyFont="1" applyFill="1" applyBorder="1" applyAlignment="1">
      <alignment horizontal="center" vertical="center"/>
    </xf>
    <xf numFmtId="0" fontId="15" fillId="0" borderId="9" xfId="3" applyFont="1" applyBorder="1" applyAlignment="1">
      <alignment vertical="center"/>
    </xf>
    <xf numFmtId="0" fontId="15" fillId="0" borderId="2" xfId="3" applyFont="1" applyBorder="1" applyAlignment="1">
      <alignment vertical="center"/>
    </xf>
    <xf numFmtId="2" fontId="15" fillId="0" borderId="2" xfId="3" applyNumberFormat="1" applyFont="1" applyBorder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2" fontId="8" fillId="5" borderId="2" xfId="0" applyNumberFormat="1" applyFont="1" applyFill="1" applyBorder="1" applyAlignment="1">
      <alignment vertical="center"/>
    </xf>
    <xf numFmtId="43" fontId="7" fillId="5" borderId="2" xfId="1" applyFont="1" applyFill="1" applyBorder="1" applyAlignment="1">
      <alignment horizontal="center" vertical="top" wrapText="1"/>
    </xf>
    <xf numFmtId="43" fontId="14" fillId="5" borderId="2" xfId="1" applyFont="1" applyFill="1" applyBorder="1" applyAlignment="1">
      <alignment horizontal="center" vertical="center"/>
    </xf>
    <xf numFmtId="43" fontId="7" fillId="5" borderId="10" xfId="1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left" vertical="center" wrapText="1"/>
    </xf>
    <xf numFmtId="165" fontId="8" fillId="0" borderId="2" xfId="2" applyNumberFormat="1" applyFont="1" applyBorder="1" applyAlignment="1">
      <alignment horizontal="center"/>
    </xf>
    <xf numFmtId="9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8" fillId="5" borderId="14" xfId="0" applyFont="1" applyFill="1" applyBorder="1" applyAlignment="1">
      <alignment vertical="center"/>
    </xf>
    <xf numFmtId="2" fontId="8" fillId="5" borderId="14" xfId="0" applyNumberFormat="1" applyFont="1" applyFill="1" applyBorder="1" applyAlignment="1">
      <alignment vertical="center"/>
    </xf>
    <xf numFmtId="2" fontId="14" fillId="5" borderId="14" xfId="6" applyNumberFormat="1" applyFont="1" applyFill="1" applyBorder="1" applyAlignment="1">
      <alignment horizontal="center" vertical="center"/>
    </xf>
    <xf numFmtId="43" fontId="7" fillId="5" borderId="14" xfId="1" applyFont="1" applyFill="1" applyBorder="1" applyAlignment="1">
      <alignment horizontal="center" vertical="top" wrapText="1"/>
    </xf>
    <xf numFmtId="43" fontId="14" fillId="5" borderId="14" xfId="1" applyFont="1" applyFill="1" applyBorder="1" applyAlignment="1">
      <alignment horizontal="center" vertical="center"/>
    </xf>
    <xf numFmtId="43" fontId="7" fillId="5" borderId="15" xfId="1" applyFont="1" applyFill="1" applyBorder="1" applyAlignment="1">
      <alignment horizontal="center" vertical="top" wrapText="1"/>
    </xf>
    <xf numFmtId="0" fontId="7" fillId="6" borderId="9" xfId="3" applyFont="1" applyFill="1" applyBorder="1" applyAlignment="1">
      <alignment horizontal="center" vertical="center"/>
    </xf>
    <xf numFmtId="0" fontId="7" fillId="6" borderId="2" xfId="3" applyFont="1" applyFill="1" applyBorder="1" applyAlignment="1">
      <alignment horizontal="left" vertical="center" wrapText="1"/>
    </xf>
    <xf numFmtId="165" fontId="8" fillId="6" borderId="2" xfId="5" applyNumberFormat="1" applyFont="1" applyFill="1" applyBorder="1" applyAlignment="1">
      <alignment horizontal="center"/>
    </xf>
    <xf numFmtId="0" fontId="7" fillId="6" borderId="2" xfId="3" applyFont="1" applyFill="1" applyBorder="1" applyAlignment="1">
      <alignment horizontal="center" vertical="center"/>
    </xf>
    <xf numFmtId="2" fontId="7" fillId="6" borderId="2" xfId="3" applyNumberFormat="1" applyFont="1" applyFill="1" applyBorder="1" applyAlignment="1">
      <alignment vertical="center"/>
    </xf>
    <xf numFmtId="2" fontId="14" fillId="6" borderId="2" xfId="6" applyNumberFormat="1" applyFont="1" applyFill="1" applyBorder="1" applyAlignment="1">
      <alignment horizontal="center" vertical="center"/>
    </xf>
    <xf numFmtId="43" fontId="7" fillId="6" borderId="10" xfId="4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center"/>
    </xf>
    <xf numFmtId="0" fontId="15" fillId="3" borderId="2" xfId="0" applyFont="1" applyFill="1" applyBorder="1" applyAlignment="1" applyProtection="1">
      <alignment vertical="center" wrapText="1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>
      <alignment horizontal="center" vertical="center"/>
    </xf>
    <xf numFmtId="2" fontId="15" fillId="3" borderId="2" xfId="0" applyNumberFormat="1" applyFont="1" applyFill="1" applyBorder="1" applyAlignment="1">
      <alignment horizontal="center" vertical="center"/>
    </xf>
    <xf numFmtId="43" fontId="15" fillId="4" borderId="2" xfId="1" applyFont="1" applyFill="1" applyBorder="1"/>
    <xf numFmtId="43" fontId="15" fillId="3" borderId="2" xfId="1" applyFont="1" applyFill="1" applyBorder="1"/>
    <xf numFmtId="43" fontId="15" fillId="3" borderId="10" xfId="1" applyFont="1" applyFill="1" applyBorder="1"/>
    <xf numFmtId="0" fontId="16" fillId="0" borderId="9" xfId="0" applyFont="1" applyBorder="1" applyAlignment="1">
      <alignment horizontal="center" vertical="center"/>
    </xf>
    <xf numFmtId="0" fontId="16" fillId="0" borderId="2" xfId="0" applyFont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center" vertical="center"/>
    </xf>
    <xf numFmtId="43" fontId="16" fillId="0" borderId="2" xfId="1" applyFont="1" applyBorder="1"/>
    <xf numFmtId="43" fontId="16" fillId="0" borderId="10" xfId="1" applyFont="1" applyBorder="1"/>
    <xf numFmtId="0" fontId="3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2" xfId="3" applyFont="1" applyBorder="1" applyAlignment="1">
      <alignment horizontal="center" vertical="center" textRotation="90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1" fontId="3" fillId="0" borderId="4" xfId="3" applyNumberFormat="1" applyFont="1" applyBorder="1" applyAlignment="1">
      <alignment horizontal="center" vertical="center" wrapText="1"/>
    </xf>
    <xf numFmtId="1" fontId="3" fillId="0" borderId="5" xfId="3" applyNumberFormat="1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7">
    <cellStyle name="Comma" xfId="1" builtinId="3"/>
    <cellStyle name="Comma 2 2 3" xfId="4"/>
    <cellStyle name="Normal" xfId="0" builtinId="0"/>
    <cellStyle name="Normal 2" xfId="3"/>
    <cellStyle name="Normal_gare wyalsadfenigagarini 10" xfId="6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zoomScale="70" zoomScaleNormal="70" workbookViewId="0">
      <selection activeCell="T9" sqref="T9"/>
    </sheetView>
  </sheetViews>
  <sheetFormatPr defaultColWidth="9.109375" defaultRowHeight="13.8" x14ac:dyDescent="0.3"/>
  <cols>
    <col min="1" max="1" width="9.33203125" style="2" bestFit="1" customWidth="1"/>
    <col min="2" max="2" width="58.44140625" style="2" customWidth="1"/>
    <col min="3" max="6" width="9.33203125" style="2" bestFit="1" customWidth="1"/>
    <col min="7" max="7" width="11.33203125" style="2" bestFit="1" customWidth="1"/>
    <col min="8" max="8" width="9.33203125" style="2" bestFit="1" customWidth="1"/>
    <col min="9" max="9" width="11.33203125" style="2" bestFit="1" customWidth="1"/>
    <col min="10" max="10" width="9.33203125" style="2" bestFit="1" customWidth="1"/>
    <col min="11" max="11" width="10.109375" style="2" bestFit="1" customWidth="1"/>
    <col min="12" max="12" width="14.5546875" style="2" customWidth="1"/>
    <col min="13" max="16384" width="9.109375" style="2"/>
  </cols>
  <sheetData>
    <row r="1" spans="1:17" x14ac:dyDescent="0.3">
      <c r="A1" s="114" t="s">
        <v>0</v>
      </c>
      <c r="B1" s="114"/>
      <c r="C1" s="114"/>
      <c r="D1" s="114"/>
      <c r="E1" s="114"/>
      <c r="F1" s="114"/>
      <c r="G1" s="1"/>
      <c r="H1" s="1"/>
      <c r="I1" s="1"/>
      <c r="J1" s="1"/>
      <c r="K1" s="1"/>
      <c r="L1" s="1"/>
    </row>
    <row r="2" spans="1:17" x14ac:dyDescent="0.3">
      <c r="A2" s="115" t="s">
        <v>1</v>
      </c>
      <c r="B2" s="116"/>
      <c r="C2" s="116"/>
      <c r="D2" s="116"/>
      <c r="E2" s="116"/>
      <c r="F2" s="3"/>
      <c r="G2" s="3"/>
      <c r="H2" s="3"/>
      <c r="I2" s="3"/>
      <c r="J2" s="3"/>
      <c r="K2" s="3"/>
      <c r="L2" s="3"/>
    </row>
    <row r="3" spans="1:17" x14ac:dyDescent="0.3">
      <c r="A3" s="117" t="s">
        <v>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7" x14ac:dyDescent="0.3">
      <c r="A4" s="119" t="s">
        <v>2</v>
      </c>
      <c r="B4" s="120"/>
      <c r="C4" s="120"/>
      <c r="D4" s="120"/>
      <c r="E4" s="120"/>
      <c r="F4" s="120"/>
      <c r="G4" s="120"/>
      <c r="H4" s="4"/>
      <c r="I4" s="4"/>
      <c r="J4" s="4"/>
      <c r="K4" s="4"/>
      <c r="L4" s="4"/>
    </row>
    <row r="5" spans="1:17" x14ac:dyDescent="0.3">
      <c r="A5" s="121" t="s">
        <v>3</v>
      </c>
      <c r="B5" s="122" t="s">
        <v>4</v>
      </c>
      <c r="C5" s="122" t="s">
        <v>5</v>
      </c>
      <c r="D5" s="123"/>
      <c r="E5" s="126" t="s">
        <v>6</v>
      </c>
      <c r="F5" s="127" t="s">
        <v>7</v>
      </c>
      <c r="G5" s="128"/>
      <c r="H5" s="128"/>
      <c r="I5" s="128"/>
      <c r="J5" s="128"/>
      <c r="K5" s="128"/>
      <c r="L5" s="129"/>
    </row>
    <row r="6" spans="1:17" x14ac:dyDescent="0.3">
      <c r="A6" s="121"/>
      <c r="B6" s="122"/>
      <c r="C6" s="122"/>
      <c r="D6" s="124"/>
      <c r="E6" s="126"/>
      <c r="F6" s="126" t="s">
        <v>8</v>
      </c>
      <c r="G6" s="126"/>
      <c r="H6" s="126" t="s">
        <v>9</v>
      </c>
      <c r="I6" s="126"/>
      <c r="J6" s="126" t="s">
        <v>10</v>
      </c>
      <c r="K6" s="126"/>
      <c r="L6" s="122" t="s">
        <v>11</v>
      </c>
    </row>
    <row r="7" spans="1:17" ht="27.6" x14ac:dyDescent="0.3">
      <c r="A7" s="121"/>
      <c r="B7" s="122"/>
      <c r="C7" s="122"/>
      <c r="D7" s="125"/>
      <c r="E7" s="126"/>
      <c r="F7" s="5" t="s">
        <v>12</v>
      </c>
      <c r="G7" s="6" t="s">
        <v>13</v>
      </c>
      <c r="H7" s="5" t="s">
        <v>12</v>
      </c>
      <c r="I7" s="6" t="s">
        <v>13</v>
      </c>
      <c r="J7" s="5" t="s">
        <v>12</v>
      </c>
      <c r="K7" s="6" t="s">
        <v>13</v>
      </c>
      <c r="L7" s="122"/>
    </row>
    <row r="8" spans="1:17" x14ac:dyDescent="0.3">
      <c r="A8" s="7">
        <v>1</v>
      </c>
      <c r="B8" s="7">
        <v>2</v>
      </c>
      <c r="C8" s="7">
        <v>3</v>
      </c>
      <c r="D8" s="7"/>
      <c r="E8" s="7">
        <v>4</v>
      </c>
      <c r="F8" s="7">
        <v>5</v>
      </c>
      <c r="G8" s="7">
        <v>6</v>
      </c>
      <c r="H8" s="7"/>
      <c r="I8" s="7"/>
      <c r="J8" s="7"/>
      <c r="K8" s="7"/>
      <c r="L8" s="7"/>
    </row>
    <row r="9" spans="1:17" ht="25.5" customHeight="1" x14ac:dyDescent="0.3">
      <c r="A9" s="8"/>
      <c r="B9" s="9" t="s">
        <v>83</v>
      </c>
      <c r="C9" s="10"/>
      <c r="D9" s="11"/>
      <c r="E9" s="12"/>
      <c r="F9" s="13"/>
      <c r="G9" s="13"/>
      <c r="H9" s="13"/>
      <c r="I9" s="13"/>
      <c r="J9" s="13"/>
      <c r="K9" s="13"/>
      <c r="L9" s="14"/>
    </row>
    <row r="10" spans="1:17" s="23" customFormat="1" ht="27.6" x14ac:dyDescent="0.3">
      <c r="A10" s="15">
        <v>1</v>
      </c>
      <c r="B10" s="16" t="s">
        <v>81</v>
      </c>
      <c r="C10" s="17" t="s">
        <v>15</v>
      </c>
      <c r="D10" s="18"/>
      <c r="E10" s="19">
        <f>34.3+77.3+6.7+47.4+4</f>
        <v>169.7</v>
      </c>
      <c r="F10" s="20"/>
      <c r="G10" s="21"/>
      <c r="H10" s="21"/>
      <c r="I10" s="21"/>
      <c r="J10" s="21"/>
      <c r="K10" s="21"/>
      <c r="L10" s="22"/>
    </row>
    <row r="11" spans="1:17" s="23" customFormat="1" x14ac:dyDescent="0.3">
      <c r="A11" s="24"/>
      <c r="B11" s="25" t="s">
        <v>16</v>
      </c>
      <c r="C11" s="40" t="s">
        <v>15</v>
      </c>
      <c r="D11" s="27">
        <v>1</v>
      </c>
      <c r="E11" s="28">
        <f>E10</f>
        <v>169.7</v>
      </c>
      <c r="F11" s="29"/>
      <c r="G11" s="29"/>
      <c r="H11" s="29"/>
      <c r="I11" s="29">
        <f>H11*E11</f>
        <v>0</v>
      </c>
      <c r="J11" s="29"/>
      <c r="K11" s="29"/>
      <c r="L11" s="30">
        <f>K11+I11+G11</f>
        <v>0</v>
      </c>
    </row>
    <row r="12" spans="1:17" s="23" customFormat="1" ht="41.4" x14ac:dyDescent="0.3">
      <c r="A12" s="15">
        <v>2</v>
      </c>
      <c r="B12" s="16" t="s">
        <v>87</v>
      </c>
      <c r="C12" s="17" t="s">
        <v>84</v>
      </c>
      <c r="D12" s="18"/>
      <c r="E12" s="19">
        <f>100*2.5*0.2+0.5*0.5*2*2</f>
        <v>51</v>
      </c>
      <c r="F12" s="20"/>
      <c r="G12" s="21">
        <f>SUM(G9:G10)</f>
        <v>0</v>
      </c>
      <c r="H12" s="21"/>
      <c r="I12" s="21"/>
      <c r="J12" s="21"/>
      <c r="K12" s="21"/>
      <c r="L12" s="22"/>
    </row>
    <row r="13" spans="1:17" s="23" customFormat="1" x14ac:dyDescent="0.3">
      <c r="A13" s="24"/>
      <c r="B13" s="25" t="s">
        <v>16</v>
      </c>
      <c r="C13" s="26" t="s">
        <v>84</v>
      </c>
      <c r="D13" s="27">
        <v>1</v>
      </c>
      <c r="E13" s="28">
        <f>E12</f>
        <v>51</v>
      </c>
      <c r="F13" s="29"/>
      <c r="G13" s="29">
        <f>SUM(G10:G12)</f>
        <v>0</v>
      </c>
      <c r="H13" s="29"/>
      <c r="I13" s="29">
        <f>H13*E13</f>
        <v>0</v>
      </c>
      <c r="J13" s="29"/>
      <c r="K13" s="29"/>
      <c r="L13" s="30">
        <f>K13+I13+G13</f>
        <v>0</v>
      </c>
    </row>
    <row r="14" spans="1:17" s="23" customFormat="1" ht="33.6" customHeight="1" x14ac:dyDescent="0.3">
      <c r="A14" s="99">
        <v>3</v>
      </c>
      <c r="B14" s="100" t="s">
        <v>86</v>
      </c>
      <c r="C14" s="101" t="s">
        <v>17</v>
      </c>
      <c r="D14" s="102"/>
      <c r="E14" s="103">
        <v>1</v>
      </c>
      <c r="F14" s="104"/>
      <c r="G14" s="105">
        <f>SUM(G11:G12)</f>
        <v>0</v>
      </c>
      <c r="H14" s="105"/>
      <c r="I14" s="105"/>
      <c r="J14" s="105"/>
      <c r="K14" s="105"/>
      <c r="L14" s="106"/>
      <c r="M14" s="130"/>
      <c r="N14" s="131"/>
      <c r="O14" s="131"/>
      <c r="P14" s="131"/>
      <c r="Q14" s="131"/>
    </row>
    <row r="15" spans="1:17" s="23" customFormat="1" x14ac:dyDescent="0.3">
      <c r="A15" s="107"/>
      <c r="B15" s="108" t="s">
        <v>16</v>
      </c>
      <c r="C15" s="109" t="s">
        <v>84</v>
      </c>
      <c r="D15" s="110">
        <v>1</v>
      </c>
      <c r="E15" s="111">
        <f>E14</f>
        <v>1</v>
      </c>
      <c r="F15" s="112"/>
      <c r="G15" s="112">
        <f>SUM(G12:G14)</f>
        <v>0</v>
      </c>
      <c r="H15" s="112"/>
      <c r="I15" s="112">
        <f>H15*E15</f>
        <v>0</v>
      </c>
      <c r="J15" s="112"/>
      <c r="K15" s="112"/>
      <c r="L15" s="113">
        <f>K15+I15+G15</f>
        <v>0</v>
      </c>
      <c r="M15" s="130"/>
      <c r="N15" s="131"/>
      <c r="O15" s="131"/>
      <c r="P15" s="131"/>
      <c r="Q15" s="131"/>
    </row>
    <row r="16" spans="1:17" ht="21.75" customHeight="1" x14ac:dyDescent="0.3">
      <c r="A16" s="92"/>
      <c r="B16" s="93" t="s">
        <v>69</v>
      </c>
      <c r="C16" s="94"/>
      <c r="D16" s="95"/>
      <c r="E16" s="96"/>
      <c r="F16" s="97"/>
      <c r="G16" s="98">
        <f>SUM(G12:G15)</f>
        <v>0</v>
      </c>
      <c r="H16" s="98"/>
      <c r="I16" s="98">
        <f>SUM(I10:I15)</f>
        <v>0</v>
      </c>
      <c r="J16" s="98">
        <f t="shared" ref="J16:K16" si="0">SUM(J10:J13)</f>
        <v>0</v>
      </c>
      <c r="K16" s="98">
        <f t="shared" si="0"/>
        <v>0</v>
      </c>
      <c r="L16" s="98">
        <f>SUM(L10:L15)</f>
        <v>0</v>
      </c>
    </row>
    <row r="17" spans="1:12" ht="27.6" x14ac:dyDescent="0.3">
      <c r="A17" s="8"/>
      <c r="B17" s="9" t="s">
        <v>75</v>
      </c>
      <c r="C17" s="10"/>
      <c r="D17" s="11"/>
      <c r="E17" s="12"/>
      <c r="F17" s="13"/>
      <c r="G17" s="13"/>
      <c r="H17" s="13"/>
      <c r="I17" s="13"/>
      <c r="J17" s="13"/>
      <c r="K17" s="13"/>
      <c r="L17" s="14"/>
    </row>
    <row r="18" spans="1:12" s="23" customFormat="1" x14ac:dyDescent="0.3">
      <c r="A18" s="15">
        <v>1</v>
      </c>
      <c r="B18" s="16" t="s">
        <v>14</v>
      </c>
      <c r="C18" s="17" t="s">
        <v>15</v>
      </c>
      <c r="D18" s="18"/>
      <c r="E18" s="19">
        <f>54*0.5*3</f>
        <v>81</v>
      </c>
      <c r="F18" s="20"/>
      <c r="G18" s="21"/>
      <c r="H18" s="21"/>
      <c r="I18" s="21"/>
      <c r="J18" s="21"/>
      <c r="K18" s="21"/>
      <c r="L18" s="22"/>
    </row>
    <row r="19" spans="1:12" s="23" customFormat="1" x14ac:dyDescent="0.3">
      <c r="A19" s="24"/>
      <c r="B19" s="25" t="s">
        <v>16</v>
      </c>
      <c r="C19" s="26" t="s">
        <v>17</v>
      </c>
      <c r="D19" s="27">
        <v>1</v>
      </c>
      <c r="E19" s="28">
        <f>D19*E18</f>
        <v>81</v>
      </c>
      <c r="F19" s="29"/>
      <c r="G19" s="29"/>
      <c r="H19" s="29"/>
      <c r="I19" s="29">
        <f>H19*E19</f>
        <v>0</v>
      </c>
      <c r="J19" s="29"/>
      <c r="K19" s="29"/>
      <c r="L19" s="30">
        <f>K19+I19+G19</f>
        <v>0</v>
      </c>
    </row>
    <row r="20" spans="1:12" s="23" customFormat="1" x14ac:dyDescent="0.3">
      <c r="A20" s="24"/>
      <c r="B20" s="25" t="s">
        <v>18</v>
      </c>
      <c r="C20" s="26" t="s">
        <v>17</v>
      </c>
      <c r="D20" s="27">
        <v>0.16</v>
      </c>
      <c r="E20" s="28">
        <f>D20*E18</f>
        <v>12.96</v>
      </c>
      <c r="F20" s="29"/>
      <c r="G20" s="29"/>
      <c r="H20" s="29"/>
      <c r="I20" s="29"/>
      <c r="J20" s="29"/>
      <c r="K20" s="29">
        <f>J20*E20</f>
        <v>0</v>
      </c>
      <c r="L20" s="30">
        <f>K20+I20+G20</f>
        <v>0</v>
      </c>
    </row>
    <row r="21" spans="1:12" x14ac:dyDescent="0.3">
      <c r="A21" s="31">
        <v>2</v>
      </c>
      <c r="B21" s="32" t="s">
        <v>19</v>
      </c>
      <c r="C21" s="33" t="s">
        <v>17</v>
      </c>
      <c r="D21" s="34"/>
      <c r="E21" s="35">
        <v>54</v>
      </c>
      <c r="F21" s="36"/>
      <c r="G21" s="36">
        <f>E21*F21</f>
        <v>0</v>
      </c>
      <c r="H21" s="36"/>
      <c r="I21" s="36">
        <f>E21*H21</f>
        <v>0</v>
      </c>
      <c r="J21" s="36"/>
      <c r="K21" s="36">
        <f>E21*J21</f>
        <v>0</v>
      </c>
      <c r="L21" s="37">
        <f>G21+I21+K21</f>
        <v>0</v>
      </c>
    </row>
    <row r="22" spans="1:12" x14ac:dyDescent="0.3">
      <c r="A22" s="38"/>
      <c r="B22" s="39" t="s">
        <v>16</v>
      </c>
      <c r="C22" s="40" t="s">
        <v>17</v>
      </c>
      <c r="D22" s="41">
        <v>1</v>
      </c>
      <c r="E22" s="42">
        <f>D22*E21</f>
        <v>54</v>
      </c>
      <c r="F22" s="43"/>
      <c r="G22" s="36">
        <f t="shared" ref="G22:G75" si="1">E22*F22</f>
        <v>0</v>
      </c>
      <c r="H22" s="43"/>
      <c r="I22" s="36">
        <f t="shared" ref="I22:I75" si="2">E22*H22</f>
        <v>0</v>
      </c>
      <c r="J22" s="43"/>
      <c r="K22" s="36">
        <f t="shared" ref="K22:K75" si="3">E22*J22</f>
        <v>0</v>
      </c>
      <c r="L22" s="44">
        <f>K22+I22+G22</f>
        <v>0</v>
      </c>
    </row>
    <row r="23" spans="1:12" x14ac:dyDescent="0.3">
      <c r="A23" s="31">
        <v>3</v>
      </c>
      <c r="B23" s="32" t="s">
        <v>20</v>
      </c>
      <c r="C23" s="33" t="s">
        <v>21</v>
      </c>
      <c r="D23" s="34"/>
      <c r="E23" s="35">
        <f>54*0.5*0.5*1</f>
        <v>13.5</v>
      </c>
      <c r="F23" s="36"/>
      <c r="G23" s="36">
        <f t="shared" si="1"/>
        <v>0</v>
      </c>
      <c r="H23" s="36"/>
      <c r="I23" s="36">
        <f t="shared" si="2"/>
        <v>0</v>
      </c>
      <c r="J23" s="36"/>
      <c r="K23" s="36">
        <f t="shared" si="3"/>
        <v>0</v>
      </c>
      <c r="L23" s="37"/>
    </row>
    <row r="24" spans="1:12" x14ac:dyDescent="0.3">
      <c r="A24" s="38"/>
      <c r="B24" s="39" t="s">
        <v>16</v>
      </c>
      <c r="C24" s="40" t="s">
        <v>22</v>
      </c>
      <c r="D24" s="41">
        <v>1</v>
      </c>
      <c r="E24" s="42">
        <f>D24*E23</f>
        <v>13.5</v>
      </c>
      <c r="F24" s="43"/>
      <c r="G24" s="36">
        <f t="shared" si="1"/>
        <v>0</v>
      </c>
      <c r="H24" s="43"/>
      <c r="I24" s="36">
        <f t="shared" si="2"/>
        <v>0</v>
      </c>
      <c r="J24" s="43"/>
      <c r="K24" s="36">
        <f t="shared" si="3"/>
        <v>0</v>
      </c>
      <c r="L24" s="44">
        <f>K24+I24+G24</f>
        <v>0</v>
      </c>
    </row>
    <row r="25" spans="1:12" x14ac:dyDescent="0.3">
      <c r="A25" s="38"/>
      <c r="B25" s="39" t="s">
        <v>23</v>
      </c>
      <c r="C25" s="40" t="s">
        <v>15</v>
      </c>
      <c r="D25" s="41">
        <v>5</v>
      </c>
      <c r="E25" s="42">
        <f>D25*E23</f>
        <v>67.5</v>
      </c>
      <c r="F25" s="43"/>
      <c r="G25" s="36">
        <f t="shared" si="1"/>
        <v>0</v>
      </c>
      <c r="H25" s="43"/>
      <c r="I25" s="36">
        <f t="shared" si="2"/>
        <v>0</v>
      </c>
      <c r="J25" s="43"/>
      <c r="K25" s="36">
        <f t="shared" si="3"/>
        <v>0</v>
      </c>
      <c r="L25" s="44">
        <f>K25+I25+G25</f>
        <v>0</v>
      </c>
    </row>
    <row r="26" spans="1:12" x14ac:dyDescent="0.3">
      <c r="A26" s="38"/>
      <c r="B26" s="39" t="s">
        <v>77</v>
      </c>
      <c r="C26" s="40" t="s">
        <v>22</v>
      </c>
      <c r="D26" s="41">
        <f>1.02</f>
        <v>1.02</v>
      </c>
      <c r="E26" s="42">
        <f>D26*E23</f>
        <v>13.77</v>
      </c>
      <c r="F26" s="43"/>
      <c r="G26" s="36">
        <f t="shared" si="1"/>
        <v>0</v>
      </c>
      <c r="H26" s="43"/>
      <c r="I26" s="36">
        <f t="shared" si="2"/>
        <v>0</v>
      </c>
      <c r="J26" s="43"/>
      <c r="K26" s="36">
        <f t="shared" si="3"/>
        <v>0</v>
      </c>
      <c r="L26" s="44">
        <f>K26+I26+G26</f>
        <v>0</v>
      </c>
    </row>
    <row r="27" spans="1:12" ht="27.6" x14ac:dyDescent="0.3">
      <c r="A27" s="31">
        <v>4</v>
      </c>
      <c r="B27" s="32" t="s">
        <v>25</v>
      </c>
      <c r="C27" s="33" t="s">
        <v>26</v>
      </c>
      <c r="D27" s="34"/>
      <c r="E27" s="35">
        <f>E32*9.05/1000</f>
        <v>2.4869400000000006</v>
      </c>
      <c r="F27" s="36"/>
      <c r="G27" s="36">
        <f t="shared" si="1"/>
        <v>0</v>
      </c>
      <c r="H27" s="36"/>
      <c r="I27" s="36">
        <f t="shared" si="2"/>
        <v>0</v>
      </c>
      <c r="J27" s="36"/>
      <c r="K27" s="36">
        <f t="shared" si="3"/>
        <v>0</v>
      </c>
      <c r="L27" s="37"/>
    </row>
    <row r="28" spans="1:12" x14ac:dyDescent="0.3">
      <c r="A28" s="38"/>
      <c r="B28" s="39" t="s">
        <v>16</v>
      </c>
      <c r="C28" s="40" t="s">
        <v>26</v>
      </c>
      <c r="D28" s="41">
        <v>1</v>
      </c>
      <c r="E28" s="42">
        <f>E27*D28</f>
        <v>2.4869400000000006</v>
      </c>
      <c r="F28" s="43"/>
      <c r="G28" s="36">
        <f t="shared" si="1"/>
        <v>0</v>
      </c>
      <c r="H28" s="43"/>
      <c r="I28" s="36">
        <f t="shared" si="2"/>
        <v>0</v>
      </c>
      <c r="J28" s="43"/>
      <c r="K28" s="36">
        <f t="shared" si="3"/>
        <v>0</v>
      </c>
      <c r="L28" s="44">
        <f>K28+I28+G28</f>
        <v>0</v>
      </c>
    </row>
    <row r="29" spans="1:12" x14ac:dyDescent="0.3">
      <c r="A29" s="38"/>
      <c r="B29" s="39" t="s">
        <v>27</v>
      </c>
      <c r="C29" s="40" t="s">
        <v>28</v>
      </c>
      <c r="D29" s="41">
        <v>8.6199999999999992</v>
      </c>
      <c r="E29" s="42">
        <f>D29*E27</f>
        <v>21.437422800000004</v>
      </c>
      <c r="F29" s="43"/>
      <c r="G29" s="36">
        <f t="shared" si="1"/>
        <v>0</v>
      </c>
      <c r="H29" s="43"/>
      <c r="I29" s="36">
        <f t="shared" si="2"/>
        <v>0</v>
      </c>
      <c r="J29" s="43"/>
      <c r="K29" s="36">
        <f t="shared" si="3"/>
        <v>0</v>
      </c>
      <c r="L29" s="44">
        <f t="shared" ref="L29:L34" si="4">K29+I29+G29</f>
        <v>0</v>
      </c>
    </row>
    <row r="30" spans="1:12" x14ac:dyDescent="0.3">
      <c r="A30" s="38"/>
      <c r="B30" s="39" t="s">
        <v>29</v>
      </c>
      <c r="C30" s="40" t="s">
        <v>28</v>
      </c>
      <c r="D30" s="41">
        <v>6.22</v>
      </c>
      <c r="E30" s="42">
        <f>D30*E27</f>
        <v>15.468766800000003</v>
      </c>
      <c r="F30" s="43"/>
      <c r="G30" s="36">
        <f t="shared" si="1"/>
        <v>0</v>
      </c>
      <c r="H30" s="43"/>
      <c r="I30" s="36">
        <f t="shared" si="2"/>
        <v>0</v>
      </c>
      <c r="J30" s="43"/>
      <c r="K30" s="36">
        <f t="shared" si="3"/>
        <v>0</v>
      </c>
      <c r="L30" s="44">
        <f t="shared" si="4"/>
        <v>0</v>
      </c>
    </row>
    <row r="31" spans="1:12" x14ac:dyDescent="0.3">
      <c r="A31" s="38"/>
      <c r="B31" s="39" t="s">
        <v>30</v>
      </c>
      <c r="C31" s="40"/>
      <c r="D31" s="41"/>
      <c r="E31" s="42"/>
      <c r="F31" s="43"/>
      <c r="G31" s="36"/>
      <c r="H31" s="43"/>
      <c r="I31" s="36"/>
      <c r="J31" s="43"/>
      <c r="K31" s="36"/>
      <c r="L31" s="44"/>
    </row>
    <row r="32" spans="1:12" x14ac:dyDescent="0.3">
      <c r="A32" s="38"/>
      <c r="B32" s="39" t="s">
        <v>31</v>
      </c>
      <c r="C32" s="40" t="s">
        <v>15</v>
      </c>
      <c r="D32" s="41" t="s">
        <v>32</v>
      </c>
      <c r="E32" s="42">
        <f>50*5.2+4*3.7</f>
        <v>274.8</v>
      </c>
      <c r="F32" s="43"/>
      <c r="G32" s="36">
        <f t="shared" si="1"/>
        <v>0</v>
      </c>
      <c r="H32" s="43"/>
      <c r="I32" s="36">
        <f t="shared" si="2"/>
        <v>0</v>
      </c>
      <c r="J32" s="43"/>
      <c r="K32" s="36">
        <f t="shared" si="3"/>
        <v>0</v>
      </c>
      <c r="L32" s="44">
        <f t="shared" si="4"/>
        <v>0</v>
      </c>
    </row>
    <row r="33" spans="1:12" x14ac:dyDescent="0.3">
      <c r="A33" s="38"/>
      <c r="B33" s="39" t="s">
        <v>33</v>
      </c>
      <c r="C33" s="40" t="s">
        <v>34</v>
      </c>
      <c r="D33" s="41">
        <v>45</v>
      </c>
      <c r="E33" s="42">
        <f>D33*E27</f>
        <v>111.91230000000003</v>
      </c>
      <c r="F33" s="43"/>
      <c r="G33" s="36">
        <f t="shared" si="1"/>
        <v>0</v>
      </c>
      <c r="H33" s="43"/>
      <c r="I33" s="36">
        <f t="shared" si="2"/>
        <v>0</v>
      </c>
      <c r="J33" s="43"/>
      <c r="K33" s="36">
        <f t="shared" si="3"/>
        <v>0</v>
      </c>
      <c r="L33" s="44">
        <f t="shared" si="4"/>
        <v>0</v>
      </c>
    </row>
    <row r="34" spans="1:12" x14ac:dyDescent="0.3">
      <c r="A34" s="38"/>
      <c r="B34" s="39" t="s">
        <v>35</v>
      </c>
      <c r="C34" s="40" t="s">
        <v>36</v>
      </c>
      <c r="D34" s="41">
        <v>3.68</v>
      </c>
      <c r="E34" s="42">
        <f>D34*E27</f>
        <v>9.1519392000000028</v>
      </c>
      <c r="F34" s="43"/>
      <c r="G34" s="36">
        <f t="shared" si="1"/>
        <v>0</v>
      </c>
      <c r="H34" s="43"/>
      <c r="I34" s="36">
        <f t="shared" si="2"/>
        <v>0</v>
      </c>
      <c r="J34" s="43"/>
      <c r="K34" s="36">
        <f t="shared" si="3"/>
        <v>0</v>
      </c>
      <c r="L34" s="44">
        <f t="shared" si="4"/>
        <v>0</v>
      </c>
    </row>
    <row r="35" spans="1:12" x14ac:dyDescent="0.3">
      <c r="A35" s="31">
        <v>5</v>
      </c>
      <c r="B35" s="32" t="s">
        <v>71</v>
      </c>
      <c r="C35" s="33" t="s">
        <v>26</v>
      </c>
      <c r="D35" s="34"/>
      <c r="E35" s="35">
        <f>E40*3.37/1000</f>
        <v>1.9707759999999999</v>
      </c>
      <c r="F35" s="36"/>
      <c r="G35" s="36"/>
      <c r="H35" s="36"/>
      <c r="I35" s="36"/>
      <c r="J35" s="36"/>
      <c r="K35" s="36"/>
      <c r="L35" s="37"/>
    </row>
    <row r="36" spans="1:12" x14ac:dyDescent="0.3">
      <c r="A36" s="38"/>
      <c r="B36" s="39" t="s">
        <v>16</v>
      </c>
      <c r="C36" s="40" t="s">
        <v>26</v>
      </c>
      <c r="D36" s="41">
        <v>1</v>
      </c>
      <c r="E36" s="42">
        <f>E35*D36</f>
        <v>1.9707759999999999</v>
      </c>
      <c r="F36" s="43"/>
      <c r="G36" s="36">
        <f t="shared" si="1"/>
        <v>0</v>
      </c>
      <c r="H36" s="43"/>
      <c r="I36" s="36">
        <f t="shared" si="2"/>
        <v>0</v>
      </c>
      <c r="J36" s="43"/>
      <c r="K36" s="36">
        <f t="shared" si="3"/>
        <v>0</v>
      </c>
      <c r="L36" s="44">
        <f t="shared" ref="L36:L75" si="5">K36+I36+G36</f>
        <v>0</v>
      </c>
    </row>
    <row r="37" spans="1:12" x14ac:dyDescent="0.3">
      <c r="A37" s="38"/>
      <c r="B37" s="39" t="s">
        <v>37</v>
      </c>
      <c r="C37" s="40" t="s">
        <v>28</v>
      </c>
      <c r="D37" s="41">
        <v>8.6199999999999992</v>
      </c>
      <c r="E37" s="42">
        <f>D37*E35</f>
        <v>16.988089119999998</v>
      </c>
      <c r="F37" s="43"/>
      <c r="G37" s="36">
        <f t="shared" si="1"/>
        <v>0</v>
      </c>
      <c r="H37" s="43"/>
      <c r="I37" s="36">
        <f t="shared" si="2"/>
        <v>0</v>
      </c>
      <c r="J37" s="43"/>
      <c r="K37" s="36">
        <f t="shared" si="3"/>
        <v>0</v>
      </c>
      <c r="L37" s="44">
        <f t="shared" si="5"/>
        <v>0</v>
      </c>
    </row>
    <row r="38" spans="1:12" x14ac:dyDescent="0.3">
      <c r="A38" s="38"/>
      <c r="B38" s="39" t="s">
        <v>38</v>
      </c>
      <c r="C38" s="40" t="s">
        <v>28</v>
      </c>
      <c r="D38" s="41">
        <v>6.22</v>
      </c>
      <c r="E38" s="42">
        <f>D38*E35</f>
        <v>12.258226719999998</v>
      </c>
      <c r="F38" s="43"/>
      <c r="G38" s="36">
        <f t="shared" si="1"/>
        <v>0</v>
      </c>
      <c r="H38" s="43"/>
      <c r="I38" s="36">
        <f t="shared" si="2"/>
        <v>0</v>
      </c>
      <c r="J38" s="43"/>
      <c r="K38" s="36">
        <f t="shared" si="3"/>
        <v>0</v>
      </c>
      <c r="L38" s="44">
        <f t="shared" si="5"/>
        <v>0</v>
      </c>
    </row>
    <row r="39" spans="1:12" x14ac:dyDescent="0.3">
      <c r="A39" s="38"/>
      <c r="B39" s="39" t="s">
        <v>30</v>
      </c>
      <c r="C39" s="40"/>
      <c r="D39" s="41"/>
      <c r="E39" s="42"/>
      <c r="F39" s="43"/>
      <c r="G39" s="36"/>
      <c r="H39" s="43"/>
      <c r="I39" s="36"/>
      <c r="J39" s="43"/>
      <c r="K39" s="36"/>
      <c r="L39" s="44"/>
    </row>
    <row r="40" spans="1:12" x14ac:dyDescent="0.3">
      <c r="A40" s="38"/>
      <c r="B40" s="39" t="s">
        <v>39</v>
      </c>
      <c r="C40" s="40" t="s">
        <v>15</v>
      </c>
      <c r="D40" s="41" t="s">
        <v>32</v>
      </c>
      <c r="E40" s="42">
        <f>5*111.6+4*6.7</f>
        <v>584.79999999999995</v>
      </c>
      <c r="F40" s="43"/>
      <c r="G40" s="36">
        <f t="shared" si="1"/>
        <v>0</v>
      </c>
      <c r="H40" s="43"/>
      <c r="I40" s="36">
        <f t="shared" si="2"/>
        <v>0</v>
      </c>
      <c r="J40" s="43"/>
      <c r="K40" s="36">
        <f t="shared" si="3"/>
        <v>0</v>
      </c>
      <c r="L40" s="44">
        <f t="shared" si="5"/>
        <v>0</v>
      </c>
    </row>
    <row r="41" spans="1:12" x14ac:dyDescent="0.3">
      <c r="A41" s="38"/>
      <c r="B41" s="39" t="s">
        <v>33</v>
      </c>
      <c r="C41" s="40" t="s">
        <v>34</v>
      </c>
      <c r="D41" s="41">
        <v>45</v>
      </c>
      <c r="E41" s="42">
        <f>D41*E35</f>
        <v>88.684919999999991</v>
      </c>
      <c r="F41" s="43"/>
      <c r="G41" s="36">
        <f t="shared" si="1"/>
        <v>0</v>
      </c>
      <c r="H41" s="43"/>
      <c r="I41" s="36">
        <f t="shared" si="2"/>
        <v>0</v>
      </c>
      <c r="J41" s="43"/>
      <c r="K41" s="36">
        <f t="shared" si="3"/>
        <v>0</v>
      </c>
      <c r="L41" s="44">
        <f t="shared" si="5"/>
        <v>0</v>
      </c>
    </row>
    <row r="42" spans="1:12" x14ac:dyDescent="0.3">
      <c r="A42" s="38"/>
      <c r="B42" s="39" t="s">
        <v>35</v>
      </c>
      <c r="C42" s="40" t="s">
        <v>36</v>
      </c>
      <c r="D42" s="41">
        <v>3.68</v>
      </c>
      <c r="E42" s="42">
        <f>D42*E35</f>
        <v>7.2524556799999997</v>
      </c>
      <c r="F42" s="43"/>
      <c r="G42" s="36">
        <f t="shared" si="1"/>
        <v>0</v>
      </c>
      <c r="H42" s="43"/>
      <c r="I42" s="36">
        <f t="shared" si="2"/>
        <v>0</v>
      </c>
      <c r="J42" s="43"/>
      <c r="K42" s="36">
        <f t="shared" si="3"/>
        <v>0</v>
      </c>
      <c r="L42" s="44">
        <f t="shared" si="5"/>
        <v>0</v>
      </c>
    </row>
    <row r="43" spans="1:12" ht="14.4" x14ac:dyDescent="0.35">
      <c r="A43" s="45">
        <v>6</v>
      </c>
      <c r="B43" s="46" t="s">
        <v>40</v>
      </c>
      <c r="C43" s="47" t="s">
        <v>80</v>
      </c>
      <c r="D43" s="47"/>
      <c r="E43" s="48">
        <v>2</v>
      </c>
      <c r="F43" s="48"/>
      <c r="G43" s="48"/>
      <c r="H43" s="48"/>
      <c r="I43" s="49"/>
      <c r="J43" s="49"/>
      <c r="K43" s="50"/>
      <c r="L43" s="44">
        <f t="shared" si="5"/>
        <v>0</v>
      </c>
    </row>
    <row r="44" spans="1:12" ht="14.4" x14ac:dyDescent="0.35">
      <c r="A44" s="38"/>
      <c r="B44" s="47" t="s">
        <v>41</v>
      </c>
      <c r="C44" s="47" t="s">
        <v>17</v>
      </c>
      <c r="D44" s="47"/>
      <c r="E44" s="48">
        <v>2</v>
      </c>
      <c r="F44" s="48"/>
      <c r="G44" s="36">
        <f t="shared" si="1"/>
        <v>0</v>
      </c>
      <c r="H44" s="48"/>
      <c r="I44" s="49"/>
      <c r="J44" s="49"/>
      <c r="K44" s="50"/>
      <c r="L44" s="44">
        <f t="shared" si="5"/>
        <v>0</v>
      </c>
    </row>
    <row r="45" spans="1:12" ht="14.4" x14ac:dyDescent="0.35">
      <c r="A45" s="38"/>
      <c r="B45" s="47" t="s">
        <v>42</v>
      </c>
      <c r="C45" s="47" t="s">
        <v>17</v>
      </c>
      <c r="D45" s="47"/>
      <c r="E45" s="48">
        <v>2</v>
      </c>
      <c r="F45" s="48"/>
      <c r="G45" s="36">
        <f t="shared" si="1"/>
        <v>0</v>
      </c>
      <c r="H45" s="48"/>
      <c r="I45" s="49"/>
      <c r="J45" s="49"/>
      <c r="K45" s="50"/>
      <c r="L45" s="44">
        <f t="shared" si="5"/>
        <v>0</v>
      </c>
    </row>
    <row r="46" spans="1:12" ht="14.4" x14ac:dyDescent="0.35">
      <c r="A46" s="38"/>
      <c r="B46" s="47" t="s">
        <v>43</v>
      </c>
      <c r="C46" s="47" t="s">
        <v>17</v>
      </c>
      <c r="D46" s="47"/>
      <c r="E46" s="48">
        <v>4</v>
      </c>
      <c r="F46" s="48"/>
      <c r="G46" s="36">
        <f t="shared" si="1"/>
        <v>0</v>
      </c>
      <c r="H46" s="48"/>
      <c r="I46" s="49"/>
      <c r="J46" s="49"/>
      <c r="K46" s="50"/>
      <c r="L46" s="44">
        <f t="shared" si="5"/>
        <v>0</v>
      </c>
    </row>
    <row r="47" spans="1:12" ht="14.4" x14ac:dyDescent="0.35">
      <c r="A47" s="38"/>
      <c r="B47" s="47" t="s">
        <v>44</v>
      </c>
      <c r="C47" s="47" t="s">
        <v>17</v>
      </c>
      <c r="D47" s="47"/>
      <c r="E47" s="48">
        <v>4</v>
      </c>
      <c r="F47" s="48"/>
      <c r="G47" s="36">
        <f t="shared" si="1"/>
        <v>0</v>
      </c>
      <c r="H47" s="48"/>
      <c r="I47" s="49"/>
      <c r="J47" s="49"/>
      <c r="K47" s="50"/>
      <c r="L47" s="44">
        <f t="shared" si="5"/>
        <v>0</v>
      </c>
    </row>
    <row r="48" spans="1:12" ht="14.4" x14ac:dyDescent="0.35">
      <c r="A48" s="38"/>
      <c r="B48" s="47" t="s">
        <v>45</v>
      </c>
      <c r="C48" s="47" t="s">
        <v>17</v>
      </c>
      <c r="D48" s="47"/>
      <c r="E48" s="48">
        <v>2</v>
      </c>
      <c r="F48" s="48"/>
      <c r="G48" s="36">
        <f t="shared" si="1"/>
        <v>0</v>
      </c>
      <c r="H48" s="48"/>
      <c r="I48" s="49"/>
      <c r="J48" s="49"/>
      <c r="K48" s="50"/>
      <c r="L48" s="44">
        <f t="shared" si="5"/>
        <v>0</v>
      </c>
    </row>
    <row r="49" spans="1:12" ht="14.4" x14ac:dyDescent="0.35">
      <c r="A49" s="38"/>
      <c r="B49" s="47" t="s">
        <v>46</v>
      </c>
      <c r="C49" s="47" t="s">
        <v>17</v>
      </c>
      <c r="D49" s="47"/>
      <c r="E49" s="48">
        <v>4</v>
      </c>
      <c r="F49" s="48"/>
      <c r="G49" s="36">
        <f t="shared" si="1"/>
        <v>0</v>
      </c>
      <c r="H49" s="48"/>
      <c r="I49" s="49"/>
      <c r="J49" s="49"/>
      <c r="K49" s="50"/>
      <c r="L49" s="44">
        <f t="shared" si="5"/>
        <v>0</v>
      </c>
    </row>
    <row r="50" spans="1:12" ht="14.4" x14ac:dyDescent="0.35">
      <c r="A50" s="38"/>
      <c r="B50" s="47" t="s">
        <v>47</v>
      </c>
      <c r="C50" s="47" t="s">
        <v>17</v>
      </c>
      <c r="D50" s="47"/>
      <c r="E50" s="48">
        <v>2000</v>
      </c>
      <c r="F50" s="48"/>
      <c r="G50" s="36">
        <f t="shared" si="1"/>
        <v>0</v>
      </c>
      <c r="H50" s="48"/>
      <c r="I50" s="51"/>
      <c r="J50" s="51"/>
      <c r="K50" s="50"/>
      <c r="L50" s="44">
        <f t="shared" si="5"/>
        <v>0</v>
      </c>
    </row>
    <row r="51" spans="1:12" ht="14.4" x14ac:dyDescent="0.35">
      <c r="A51" s="38"/>
      <c r="B51" s="47" t="s">
        <v>48</v>
      </c>
      <c r="C51" s="47" t="s">
        <v>17</v>
      </c>
      <c r="D51" s="47"/>
      <c r="E51" s="48">
        <v>22</v>
      </c>
      <c r="F51" s="48"/>
      <c r="G51" s="36">
        <f t="shared" si="1"/>
        <v>0</v>
      </c>
      <c r="H51" s="48"/>
      <c r="I51" s="49"/>
      <c r="J51" s="49"/>
      <c r="K51" s="50"/>
      <c r="L51" s="44">
        <f t="shared" si="5"/>
        <v>0</v>
      </c>
    </row>
    <row r="52" spans="1:12" ht="14.4" x14ac:dyDescent="0.35">
      <c r="A52" s="38"/>
      <c r="B52" s="47" t="s">
        <v>49</v>
      </c>
      <c r="C52" s="47" t="s">
        <v>17</v>
      </c>
      <c r="D52" s="47"/>
      <c r="E52" s="48">
        <v>2</v>
      </c>
      <c r="F52" s="48"/>
      <c r="G52" s="36">
        <f t="shared" si="1"/>
        <v>0</v>
      </c>
      <c r="H52" s="48"/>
      <c r="I52" s="48"/>
      <c r="J52" s="48"/>
      <c r="K52" s="48"/>
      <c r="L52" s="44">
        <f t="shared" si="5"/>
        <v>0</v>
      </c>
    </row>
    <row r="53" spans="1:12" ht="14.4" x14ac:dyDescent="0.35">
      <c r="A53" s="38"/>
      <c r="B53" s="47" t="s">
        <v>50</v>
      </c>
      <c r="C53" s="47" t="s">
        <v>17</v>
      </c>
      <c r="D53" s="47"/>
      <c r="E53" s="48">
        <v>2</v>
      </c>
      <c r="F53" s="48"/>
      <c r="G53" s="36">
        <f t="shared" si="1"/>
        <v>0</v>
      </c>
      <c r="H53" s="48"/>
      <c r="I53" s="48"/>
      <c r="J53" s="48"/>
      <c r="K53" s="48"/>
      <c r="L53" s="44">
        <f t="shared" si="5"/>
        <v>0</v>
      </c>
    </row>
    <row r="54" spans="1:12" ht="14.4" x14ac:dyDescent="0.35">
      <c r="A54" s="38"/>
      <c r="B54" s="47" t="s">
        <v>51</v>
      </c>
      <c r="C54" s="47" t="s">
        <v>52</v>
      </c>
      <c r="D54" s="47"/>
      <c r="E54" s="48">
        <v>24</v>
      </c>
      <c r="F54" s="48"/>
      <c r="G54" s="36">
        <f t="shared" si="1"/>
        <v>0</v>
      </c>
      <c r="H54" s="48"/>
      <c r="I54" s="48"/>
      <c r="J54" s="48"/>
      <c r="K54" s="48"/>
      <c r="L54" s="44">
        <f t="shared" si="5"/>
        <v>0</v>
      </c>
    </row>
    <row r="55" spans="1:12" ht="14.4" x14ac:dyDescent="0.35">
      <c r="A55" s="38"/>
      <c r="B55" s="47" t="s">
        <v>53</v>
      </c>
      <c r="C55" s="47" t="s">
        <v>52</v>
      </c>
      <c r="D55" s="47"/>
      <c r="E55" s="48">
        <v>12</v>
      </c>
      <c r="F55" s="48"/>
      <c r="G55" s="36">
        <f t="shared" si="1"/>
        <v>0</v>
      </c>
      <c r="H55" s="48"/>
      <c r="I55" s="49"/>
      <c r="J55" s="49"/>
      <c r="K55" s="50"/>
      <c r="L55" s="44">
        <f t="shared" si="5"/>
        <v>0</v>
      </c>
    </row>
    <row r="56" spans="1:12" ht="14.4" x14ac:dyDescent="0.35">
      <c r="A56" s="52"/>
      <c r="B56" s="47" t="s">
        <v>54</v>
      </c>
      <c r="C56" s="47" t="s">
        <v>52</v>
      </c>
      <c r="D56" s="47"/>
      <c r="E56" s="48">
        <v>60</v>
      </c>
      <c r="F56" s="48"/>
      <c r="G56" s="36">
        <f t="shared" si="1"/>
        <v>0</v>
      </c>
      <c r="H56" s="48"/>
      <c r="I56" s="49"/>
      <c r="J56" s="49"/>
      <c r="K56" s="50"/>
      <c r="L56" s="44">
        <f t="shared" si="5"/>
        <v>0</v>
      </c>
    </row>
    <row r="57" spans="1:12" ht="14.4" x14ac:dyDescent="0.35">
      <c r="B57" s="53" t="s">
        <v>55</v>
      </c>
      <c r="C57" s="53" t="s">
        <v>52</v>
      </c>
      <c r="D57" s="53"/>
      <c r="E57" s="54">
        <v>72</v>
      </c>
      <c r="F57" s="54"/>
      <c r="G57" s="36">
        <f t="shared" si="1"/>
        <v>0</v>
      </c>
      <c r="H57" s="54"/>
      <c r="I57" s="55"/>
      <c r="J57" s="55"/>
      <c r="K57" s="56"/>
      <c r="L57" s="57">
        <f t="shared" si="5"/>
        <v>0</v>
      </c>
    </row>
    <row r="58" spans="1:12" ht="27.6" x14ac:dyDescent="0.3">
      <c r="A58" s="31">
        <v>7</v>
      </c>
      <c r="B58" s="32" t="s">
        <v>59</v>
      </c>
      <c r="C58" s="33" t="s">
        <v>26</v>
      </c>
      <c r="D58" s="34"/>
      <c r="E58" s="35">
        <f>E27+E35</f>
        <v>4.4577160000000005</v>
      </c>
      <c r="F58" s="36"/>
      <c r="G58" s="36"/>
      <c r="H58" s="36"/>
      <c r="I58" s="36"/>
      <c r="J58" s="36"/>
      <c r="K58" s="36"/>
      <c r="L58" s="37"/>
    </row>
    <row r="59" spans="1:12" x14ac:dyDescent="0.3">
      <c r="A59" s="38"/>
      <c r="B59" s="39" t="s">
        <v>16</v>
      </c>
      <c r="C59" s="40" t="s">
        <v>26</v>
      </c>
      <c r="D59" s="41">
        <v>1</v>
      </c>
      <c r="E59" s="42">
        <f>D59*E58</f>
        <v>4.4577160000000005</v>
      </c>
      <c r="F59" s="43"/>
      <c r="G59" s="36">
        <f t="shared" si="1"/>
        <v>0</v>
      </c>
      <c r="H59" s="43"/>
      <c r="I59" s="36">
        <f t="shared" si="2"/>
        <v>0</v>
      </c>
      <c r="J59" s="43"/>
      <c r="K59" s="36">
        <f t="shared" si="3"/>
        <v>0</v>
      </c>
      <c r="L59" s="44">
        <f t="shared" si="5"/>
        <v>0</v>
      </c>
    </row>
    <row r="60" spans="1:12" x14ac:dyDescent="0.3">
      <c r="A60" s="38"/>
      <c r="B60" s="39" t="s">
        <v>30</v>
      </c>
      <c r="C60" s="40"/>
      <c r="D60" s="41"/>
      <c r="E60" s="42"/>
      <c r="F60" s="43"/>
      <c r="G60" s="36"/>
      <c r="H60" s="43"/>
      <c r="I60" s="36"/>
      <c r="J60" s="43"/>
      <c r="K60" s="36"/>
      <c r="L60" s="44"/>
    </row>
    <row r="61" spans="1:12" x14ac:dyDescent="0.3">
      <c r="A61" s="38"/>
      <c r="B61" s="39" t="s">
        <v>60</v>
      </c>
      <c r="C61" s="40" t="s">
        <v>34</v>
      </c>
      <c r="D61" s="41">
        <v>50</v>
      </c>
      <c r="E61" s="42">
        <f>D61*E58</f>
        <v>222.88580000000002</v>
      </c>
      <c r="F61" s="43"/>
      <c r="G61" s="36">
        <f t="shared" si="1"/>
        <v>0</v>
      </c>
      <c r="H61" s="43"/>
      <c r="I61" s="36">
        <f t="shared" si="2"/>
        <v>0</v>
      </c>
      <c r="J61" s="43"/>
      <c r="K61" s="36">
        <f t="shared" si="3"/>
        <v>0</v>
      </c>
      <c r="L61" s="44">
        <f t="shared" si="5"/>
        <v>0</v>
      </c>
    </row>
    <row r="62" spans="1:12" ht="27.6" x14ac:dyDescent="0.3">
      <c r="A62" s="31">
        <v>8</v>
      </c>
      <c r="B62" s="32" t="s">
        <v>79</v>
      </c>
      <c r="C62" s="33" t="s">
        <v>56</v>
      </c>
      <c r="D62" s="34"/>
      <c r="E62" s="35">
        <f>1.5*111.6</f>
        <v>167.39999999999998</v>
      </c>
      <c r="F62" s="36"/>
      <c r="G62" s="36">
        <f t="shared" si="1"/>
        <v>0</v>
      </c>
      <c r="H62" s="36"/>
      <c r="I62" s="36">
        <f t="shared" si="2"/>
        <v>0</v>
      </c>
      <c r="J62" s="36"/>
      <c r="K62" s="36">
        <f t="shared" si="3"/>
        <v>0</v>
      </c>
      <c r="L62" s="37"/>
    </row>
    <row r="63" spans="1:12" x14ac:dyDescent="0.3">
      <c r="A63" s="38"/>
      <c r="B63" s="39" t="s">
        <v>16</v>
      </c>
      <c r="C63" s="40" t="s">
        <v>57</v>
      </c>
      <c r="D63" s="41">
        <v>1</v>
      </c>
      <c r="E63" s="42">
        <f>D63*E62</f>
        <v>167.39999999999998</v>
      </c>
      <c r="F63" s="43"/>
      <c r="G63" s="36">
        <f t="shared" si="1"/>
        <v>0</v>
      </c>
      <c r="H63" s="43"/>
      <c r="I63" s="36">
        <f t="shared" si="2"/>
        <v>0</v>
      </c>
      <c r="J63" s="43"/>
      <c r="K63" s="36">
        <f t="shared" si="3"/>
        <v>0</v>
      </c>
      <c r="L63" s="44">
        <f t="shared" si="5"/>
        <v>0</v>
      </c>
    </row>
    <row r="64" spans="1:12" x14ac:dyDescent="0.3">
      <c r="A64" s="38"/>
      <c r="B64" s="39" t="s">
        <v>18</v>
      </c>
      <c r="C64" s="40" t="s">
        <v>36</v>
      </c>
      <c r="D64" s="41">
        <v>0.36</v>
      </c>
      <c r="E64" s="42">
        <f>D64*E62</f>
        <v>60.263999999999989</v>
      </c>
      <c r="F64" s="43"/>
      <c r="G64" s="36">
        <f t="shared" si="1"/>
        <v>0</v>
      </c>
      <c r="H64" s="43"/>
      <c r="I64" s="36">
        <f t="shared" si="2"/>
        <v>0</v>
      </c>
      <c r="J64" s="43"/>
      <c r="K64" s="36">
        <f t="shared" si="3"/>
        <v>0</v>
      </c>
      <c r="L64" s="44">
        <f t="shared" si="5"/>
        <v>0</v>
      </c>
    </row>
    <row r="65" spans="1:12" x14ac:dyDescent="0.3">
      <c r="A65" s="38"/>
      <c r="B65" s="39" t="s">
        <v>30</v>
      </c>
      <c r="C65" s="40"/>
      <c r="D65" s="41"/>
      <c r="E65" s="42"/>
      <c r="F65" s="43"/>
      <c r="G65" s="36"/>
      <c r="H65" s="43"/>
      <c r="I65" s="36"/>
      <c r="J65" s="43"/>
      <c r="K65" s="36"/>
      <c r="L65" s="44"/>
    </row>
    <row r="66" spans="1:12" x14ac:dyDescent="0.3">
      <c r="A66" s="38"/>
      <c r="B66" s="39" t="s">
        <v>61</v>
      </c>
      <c r="C66" s="40" t="s">
        <v>57</v>
      </c>
      <c r="D66" s="41">
        <v>1.1200000000000001</v>
      </c>
      <c r="E66" s="42">
        <f>D66*E62</f>
        <v>187.488</v>
      </c>
      <c r="F66" s="58"/>
      <c r="G66" s="36">
        <f t="shared" si="1"/>
        <v>0</v>
      </c>
      <c r="H66" s="43"/>
      <c r="I66" s="36">
        <f t="shared" si="2"/>
        <v>0</v>
      </c>
      <c r="J66" s="43"/>
      <c r="K66" s="36">
        <f t="shared" si="3"/>
        <v>0</v>
      </c>
      <c r="L66" s="44">
        <f t="shared" si="5"/>
        <v>0</v>
      </c>
    </row>
    <row r="67" spans="1:12" x14ac:dyDescent="0.3">
      <c r="A67" s="38"/>
      <c r="B67" s="39" t="s">
        <v>58</v>
      </c>
      <c r="C67" s="40" t="s">
        <v>17</v>
      </c>
      <c r="D67" s="41">
        <v>6</v>
      </c>
      <c r="E67" s="42">
        <f>D67*E62</f>
        <v>1004.3999999999999</v>
      </c>
      <c r="F67" s="43"/>
      <c r="G67" s="36">
        <f t="shared" si="1"/>
        <v>0</v>
      </c>
      <c r="H67" s="43"/>
      <c r="I67" s="36">
        <f t="shared" si="2"/>
        <v>0</v>
      </c>
      <c r="J67" s="43"/>
      <c r="K67" s="36">
        <f t="shared" si="3"/>
        <v>0</v>
      </c>
      <c r="L67" s="44">
        <f t="shared" si="5"/>
        <v>0</v>
      </c>
    </row>
    <row r="68" spans="1:12" x14ac:dyDescent="0.3">
      <c r="A68" s="38"/>
      <c r="B68" s="39" t="s">
        <v>35</v>
      </c>
      <c r="C68" s="40" t="s">
        <v>36</v>
      </c>
      <c r="D68" s="41">
        <v>0.23</v>
      </c>
      <c r="E68" s="42">
        <f>D68*E66</f>
        <v>43.122240000000005</v>
      </c>
      <c r="F68" s="43"/>
      <c r="G68" s="36">
        <f t="shared" si="1"/>
        <v>0</v>
      </c>
      <c r="H68" s="43"/>
      <c r="I68" s="36">
        <f t="shared" si="2"/>
        <v>0</v>
      </c>
      <c r="J68" s="43"/>
      <c r="K68" s="36">
        <f t="shared" si="3"/>
        <v>0</v>
      </c>
      <c r="L68" s="44">
        <f t="shared" si="5"/>
        <v>0</v>
      </c>
    </row>
    <row r="69" spans="1:12" x14ac:dyDescent="0.3">
      <c r="A69" s="31">
        <v>9</v>
      </c>
      <c r="B69" s="32" t="s">
        <v>62</v>
      </c>
      <c r="C69" s="33" t="s">
        <v>56</v>
      </c>
      <c r="D69" s="34"/>
      <c r="E69" s="35">
        <f>118.3*2.8</f>
        <v>331.23999999999995</v>
      </c>
      <c r="F69" s="36"/>
      <c r="G69" s="36">
        <f t="shared" si="1"/>
        <v>0</v>
      </c>
      <c r="H69" s="36"/>
      <c r="I69" s="36">
        <f t="shared" si="2"/>
        <v>0</v>
      </c>
      <c r="J69" s="36"/>
      <c r="K69" s="36">
        <f t="shared" si="3"/>
        <v>0</v>
      </c>
      <c r="L69" s="37"/>
    </row>
    <row r="70" spans="1:12" x14ac:dyDescent="0.3">
      <c r="A70" s="38"/>
      <c r="B70" s="39" t="s">
        <v>16</v>
      </c>
      <c r="C70" s="40" t="s">
        <v>57</v>
      </c>
      <c r="D70" s="41">
        <v>1</v>
      </c>
      <c r="E70" s="42">
        <f>D70*E69</f>
        <v>331.23999999999995</v>
      </c>
      <c r="F70" s="43"/>
      <c r="G70" s="36">
        <f t="shared" si="1"/>
        <v>0</v>
      </c>
      <c r="H70" s="43"/>
      <c r="I70" s="36">
        <f t="shared" si="2"/>
        <v>0</v>
      </c>
      <c r="J70" s="43"/>
      <c r="K70" s="36">
        <f t="shared" si="3"/>
        <v>0</v>
      </c>
      <c r="L70" s="44">
        <f t="shared" si="5"/>
        <v>0</v>
      </c>
    </row>
    <row r="71" spans="1:12" x14ac:dyDescent="0.3">
      <c r="A71" s="38"/>
      <c r="B71" s="39" t="s">
        <v>18</v>
      </c>
      <c r="C71" s="40" t="s">
        <v>36</v>
      </c>
      <c r="D71" s="41">
        <v>0.23</v>
      </c>
      <c r="E71" s="42">
        <f>D71*E69</f>
        <v>76.185199999999995</v>
      </c>
      <c r="F71" s="43"/>
      <c r="G71" s="36">
        <f t="shared" si="1"/>
        <v>0</v>
      </c>
      <c r="H71" s="43"/>
      <c r="I71" s="36">
        <f t="shared" si="2"/>
        <v>0</v>
      </c>
      <c r="J71" s="43"/>
      <c r="K71" s="36">
        <f t="shared" si="3"/>
        <v>0</v>
      </c>
      <c r="L71" s="44">
        <f t="shared" si="5"/>
        <v>0</v>
      </c>
    </row>
    <row r="72" spans="1:12" x14ac:dyDescent="0.3">
      <c r="A72" s="38"/>
      <c r="B72" s="39" t="s">
        <v>30</v>
      </c>
      <c r="C72" s="40"/>
      <c r="D72" s="41"/>
      <c r="E72" s="42"/>
      <c r="F72" s="43"/>
      <c r="G72" s="36"/>
      <c r="H72" s="43"/>
      <c r="I72" s="36"/>
      <c r="J72" s="43"/>
      <c r="K72" s="36"/>
      <c r="L72" s="44"/>
    </row>
    <row r="73" spans="1:12" x14ac:dyDescent="0.3">
      <c r="A73" s="38"/>
      <c r="B73" s="39" t="s">
        <v>63</v>
      </c>
      <c r="C73" s="40" t="s">
        <v>57</v>
      </c>
      <c r="D73" s="41">
        <v>1.08</v>
      </c>
      <c r="E73" s="42">
        <f>D73*E69</f>
        <v>357.73919999999998</v>
      </c>
      <c r="F73" s="43"/>
      <c r="G73" s="36">
        <f t="shared" si="1"/>
        <v>0</v>
      </c>
      <c r="H73" s="43"/>
      <c r="I73" s="36">
        <f t="shared" si="2"/>
        <v>0</v>
      </c>
      <c r="J73" s="43"/>
      <c r="K73" s="36">
        <f t="shared" si="3"/>
        <v>0</v>
      </c>
      <c r="L73" s="44">
        <f t="shared" si="5"/>
        <v>0</v>
      </c>
    </row>
    <row r="74" spans="1:12" x14ac:dyDescent="0.3">
      <c r="A74" s="38"/>
      <c r="B74" s="39" t="s">
        <v>58</v>
      </c>
      <c r="C74" s="40" t="s">
        <v>17</v>
      </c>
      <c r="D74" s="41">
        <v>6</v>
      </c>
      <c r="E74" s="42">
        <f>D74*E69</f>
        <v>1987.4399999999996</v>
      </c>
      <c r="F74" s="43"/>
      <c r="G74" s="36">
        <f t="shared" si="1"/>
        <v>0</v>
      </c>
      <c r="H74" s="43"/>
      <c r="I74" s="36">
        <f t="shared" si="2"/>
        <v>0</v>
      </c>
      <c r="J74" s="43"/>
      <c r="K74" s="36">
        <f t="shared" si="3"/>
        <v>0</v>
      </c>
      <c r="L74" s="44">
        <f t="shared" si="5"/>
        <v>0</v>
      </c>
    </row>
    <row r="75" spans="1:12" x14ac:dyDescent="0.3">
      <c r="A75" s="38"/>
      <c r="B75" s="39" t="s">
        <v>35</v>
      </c>
      <c r="C75" s="40" t="s">
        <v>36</v>
      </c>
      <c r="D75" s="41">
        <v>0.33</v>
      </c>
      <c r="E75" s="42">
        <f>D75*E73</f>
        <v>118.05393599999999</v>
      </c>
      <c r="F75" s="43"/>
      <c r="G75" s="36">
        <f t="shared" si="1"/>
        <v>0</v>
      </c>
      <c r="H75" s="43"/>
      <c r="I75" s="36">
        <f t="shared" si="2"/>
        <v>0</v>
      </c>
      <c r="J75" s="43"/>
      <c r="K75" s="36">
        <f t="shared" si="3"/>
        <v>0</v>
      </c>
      <c r="L75" s="44">
        <f t="shared" si="5"/>
        <v>0</v>
      </c>
    </row>
    <row r="76" spans="1:12" ht="27" customHeight="1" x14ac:dyDescent="0.3">
      <c r="A76" s="8"/>
      <c r="B76" s="9" t="s">
        <v>76</v>
      </c>
      <c r="C76" s="10"/>
      <c r="D76" s="11"/>
      <c r="E76" s="12"/>
      <c r="F76" s="13"/>
      <c r="G76" s="13"/>
      <c r="H76" s="13"/>
      <c r="I76" s="13"/>
      <c r="J76" s="13"/>
      <c r="K76" s="13"/>
      <c r="L76" s="14"/>
    </row>
    <row r="77" spans="1:12" s="23" customFormat="1" x14ac:dyDescent="0.3">
      <c r="A77" s="15">
        <v>1</v>
      </c>
      <c r="B77" s="16" t="s">
        <v>14</v>
      </c>
      <c r="C77" s="17" t="s">
        <v>15</v>
      </c>
      <c r="D77" s="18"/>
      <c r="E77" s="19">
        <f>22*0.5*3</f>
        <v>33</v>
      </c>
      <c r="F77" s="20"/>
      <c r="G77" s="21"/>
      <c r="H77" s="21"/>
      <c r="I77" s="21"/>
      <c r="J77" s="21"/>
      <c r="K77" s="21"/>
      <c r="L77" s="22"/>
    </row>
    <row r="78" spans="1:12" s="23" customFormat="1" x14ac:dyDescent="0.3">
      <c r="A78" s="24"/>
      <c r="B78" s="25" t="s">
        <v>16</v>
      </c>
      <c r="C78" s="26" t="s">
        <v>17</v>
      </c>
      <c r="D78" s="27">
        <v>1</v>
      </c>
      <c r="E78" s="28">
        <f>D78*E77</f>
        <v>33</v>
      </c>
      <c r="F78" s="29"/>
      <c r="G78" s="29"/>
      <c r="H78" s="29"/>
      <c r="I78" s="29">
        <f>H78*E78</f>
        <v>0</v>
      </c>
      <c r="J78" s="29"/>
      <c r="K78" s="29"/>
      <c r="L78" s="30">
        <f>K78+I78+G78</f>
        <v>0</v>
      </c>
    </row>
    <row r="79" spans="1:12" s="23" customFormat="1" x14ac:dyDescent="0.3">
      <c r="A79" s="24"/>
      <c r="B79" s="25" t="s">
        <v>18</v>
      </c>
      <c r="C79" s="26" t="s">
        <v>17</v>
      </c>
      <c r="D79" s="27">
        <v>0.16</v>
      </c>
      <c r="E79" s="28">
        <f>D79*E77</f>
        <v>5.28</v>
      </c>
      <c r="F79" s="29"/>
      <c r="G79" s="29"/>
      <c r="H79" s="29"/>
      <c r="I79" s="29"/>
      <c r="J79" s="29"/>
      <c r="K79" s="29">
        <f>J79*E79</f>
        <v>0</v>
      </c>
      <c r="L79" s="30">
        <f>K79+I79+G79</f>
        <v>0</v>
      </c>
    </row>
    <row r="80" spans="1:12" x14ac:dyDescent="0.3">
      <c r="A80" s="31">
        <v>2</v>
      </c>
      <c r="B80" s="32" t="s">
        <v>19</v>
      </c>
      <c r="C80" s="33" t="s">
        <v>17</v>
      </c>
      <c r="D80" s="34"/>
      <c r="E80" s="35">
        <v>22</v>
      </c>
      <c r="F80" s="36"/>
      <c r="G80" s="36">
        <f>E80*F80</f>
        <v>0</v>
      </c>
      <c r="H80" s="36"/>
      <c r="I80" s="36">
        <f>E80*H80</f>
        <v>0</v>
      </c>
      <c r="J80" s="36"/>
      <c r="K80" s="36">
        <f>E80*J80</f>
        <v>0</v>
      </c>
      <c r="L80" s="37">
        <f>G80+I80+K80</f>
        <v>0</v>
      </c>
    </row>
    <row r="81" spans="1:12" x14ac:dyDescent="0.3">
      <c r="A81" s="38"/>
      <c r="B81" s="39" t="s">
        <v>16</v>
      </c>
      <c r="C81" s="40" t="s">
        <v>17</v>
      </c>
      <c r="D81" s="41">
        <v>1</v>
      </c>
      <c r="E81" s="42">
        <f>D81*E80</f>
        <v>22</v>
      </c>
      <c r="F81" s="43"/>
      <c r="G81" s="36">
        <f t="shared" ref="G81:G89" si="6">E81*F81</f>
        <v>0</v>
      </c>
      <c r="H81" s="43"/>
      <c r="I81" s="36">
        <f t="shared" ref="I81:I89" si="7">E81*H81</f>
        <v>0</v>
      </c>
      <c r="J81" s="43"/>
      <c r="K81" s="36">
        <f t="shared" ref="K81:K89" si="8">E81*J81</f>
        <v>0</v>
      </c>
      <c r="L81" s="44">
        <f>K81+I81+G81</f>
        <v>0</v>
      </c>
    </row>
    <row r="82" spans="1:12" ht="27.6" x14ac:dyDescent="0.3">
      <c r="A82" s="31">
        <v>3</v>
      </c>
      <c r="B82" s="32" t="s">
        <v>73</v>
      </c>
      <c r="C82" s="33" t="s">
        <v>21</v>
      </c>
      <c r="D82" s="34"/>
      <c r="E82" s="35">
        <f>0.8*0.8*1*22</f>
        <v>14.080000000000002</v>
      </c>
      <c r="F82" s="36"/>
      <c r="G82" s="36">
        <f t="shared" si="6"/>
        <v>0</v>
      </c>
      <c r="H82" s="36"/>
      <c r="I82" s="36">
        <f t="shared" si="7"/>
        <v>0</v>
      </c>
      <c r="J82" s="36"/>
      <c r="K82" s="36">
        <f t="shared" si="8"/>
        <v>0</v>
      </c>
      <c r="L82" s="37"/>
    </row>
    <row r="83" spans="1:12" x14ac:dyDescent="0.3">
      <c r="A83" s="38"/>
      <c r="B83" s="39" t="s">
        <v>16</v>
      </c>
      <c r="C83" s="40" t="s">
        <v>22</v>
      </c>
      <c r="D83" s="41">
        <v>1</v>
      </c>
      <c r="E83" s="42">
        <f>D83*E82</f>
        <v>14.080000000000002</v>
      </c>
      <c r="F83" s="43"/>
      <c r="G83" s="36">
        <f t="shared" si="6"/>
        <v>0</v>
      </c>
      <c r="H83" s="43"/>
      <c r="I83" s="36">
        <f t="shared" si="7"/>
        <v>0</v>
      </c>
      <c r="J83" s="43"/>
      <c r="K83" s="36">
        <f t="shared" si="8"/>
        <v>0</v>
      </c>
      <c r="L83" s="44">
        <f>K83+I83+G83</f>
        <v>0</v>
      </c>
    </row>
    <row r="84" spans="1:12" x14ac:dyDescent="0.3">
      <c r="A84" s="38"/>
      <c r="B84" s="39" t="s">
        <v>23</v>
      </c>
      <c r="C84" s="40" t="s">
        <v>15</v>
      </c>
      <c r="D84" s="41">
        <v>5</v>
      </c>
      <c r="E84" s="42">
        <f>D84*E82</f>
        <v>70.400000000000006</v>
      </c>
      <c r="F84" s="43"/>
      <c r="G84" s="36">
        <f t="shared" si="6"/>
        <v>0</v>
      </c>
      <c r="H84" s="43"/>
      <c r="I84" s="36">
        <f t="shared" si="7"/>
        <v>0</v>
      </c>
      <c r="J84" s="43"/>
      <c r="K84" s="36">
        <f t="shared" si="8"/>
        <v>0</v>
      </c>
      <c r="L84" s="44">
        <f>K84+I84+G84</f>
        <v>0</v>
      </c>
    </row>
    <row r="85" spans="1:12" x14ac:dyDescent="0.3">
      <c r="A85" s="38"/>
      <c r="B85" s="39" t="s">
        <v>24</v>
      </c>
      <c r="C85" s="40" t="s">
        <v>22</v>
      </c>
      <c r="D85" s="41">
        <v>1.02</v>
      </c>
      <c r="E85" s="42">
        <f>D85*E82</f>
        <v>14.361600000000003</v>
      </c>
      <c r="F85" s="43"/>
      <c r="G85" s="36">
        <f t="shared" si="6"/>
        <v>0</v>
      </c>
      <c r="H85" s="43"/>
      <c r="I85" s="36">
        <f t="shared" si="7"/>
        <v>0</v>
      </c>
      <c r="J85" s="43"/>
      <c r="K85" s="36">
        <f t="shared" si="8"/>
        <v>0</v>
      </c>
      <c r="L85" s="44">
        <f>K85+I85+G85</f>
        <v>0</v>
      </c>
    </row>
    <row r="86" spans="1:12" ht="27.6" x14ac:dyDescent="0.3">
      <c r="A86" s="31">
        <v>4</v>
      </c>
      <c r="B86" s="32" t="s">
        <v>25</v>
      </c>
      <c r="C86" s="33" t="s">
        <v>26</v>
      </c>
      <c r="D86" s="34"/>
      <c r="E86" s="35">
        <f>E91*10.905/1000</f>
        <v>1.175559</v>
      </c>
      <c r="F86" s="36"/>
      <c r="G86" s="36">
        <f t="shared" si="6"/>
        <v>0</v>
      </c>
      <c r="H86" s="36"/>
      <c r="I86" s="36">
        <f t="shared" si="7"/>
        <v>0</v>
      </c>
      <c r="J86" s="36"/>
      <c r="K86" s="36">
        <f t="shared" si="8"/>
        <v>0</v>
      </c>
      <c r="L86" s="37"/>
    </row>
    <row r="87" spans="1:12" x14ac:dyDescent="0.3">
      <c r="A87" s="38"/>
      <c r="B87" s="39" t="s">
        <v>16</v>
      </c>
      <c r="C87" s="40" t="s">
        <v>26</v>
      </c>
      <c r="D87" s="41">
        <v>1</v>
      </c>
      <c r="E87" s="42">
        <f>E86*D87</f>
        <v>1.175559</v>
      </c>
      <c r="F87" s="43"/>
      <c r="G87" s="36">
        <f t="shared" si="6"/>
        <v>0</v>
      </c>
      <c r="H87" s="43"/>
      <c r="I87" s="36">
        <f t="shared" si="7"/>
        <v>0</v>
      </c>
      <c r="J87" s="43"/>
      <c r="K87" s="36">
        <f t="shared" si="8"/>
        <v>0</v>
      </c>
      <c r="L87" s="44">
        <f>K87+I87+G87</f>
        <v>0</v>
      </c>
    </row>
    <row r="88" spans="1:12" x14ac:dyDescent="0.3">
      <c r="A88" s="38"/>
      <c r="B88" s="39" t="s">
        <v>27</v>
      </c>
      <c r="C88" s="40" t="s">
        <v>28</v>
      </c>
      <c r="D88" s="41">
        <v>8.6199999999999992</v>
      </c>
      <c r="E88" s="42">
        <f>D88*E86</f>
        <v>10.133318579999999</v>
      </c>
      <c r="F88" s="43"/>
      <c r="G88" s="36">
        <f t="shared" si="6"/>
        <v>0</v>
      </c>
      <c r="H88" s="43"/>
      <c r="I88" s="36">
        <f t="shared" si="7"/>
        <v>0</v>
      </c>
      <c r="J88" s="43"/>
      <c r="K88" s="36">
        <f t="shared" si="8"/>
        <v>0</v>
      </c>
      <c r="L88" s="44">
        <f t="shared" ref="L88:L89" si="9">K88+I88+G88</f>
        <v>0</v>
      </c>
    </row>
    <row r="89" spans="1:12" x14ac:dyDescent="0.3">
      <c r="A89" s="38"/>
      <c r="B89" s="39" t="s">
        <v>29</v>
      </c>
      <c r="C89" s="40" t="s">
        <v>28</v>
      </c>
      <c r="D89" s="41">
        <v>6.22</v>
      </c>
      <c r="E89" s="42">
        <f>D89*E86</f>
        <v>7.3119769799999998</v>
      </c>
      <c r="F89" s="43"/>
      <c r="G89" s="36">
        <f t="shared" si="6"/>
        <v>0</v>
      </c>
      <c r="H89" s="43"/>
      <c r="I89" s="36">
        <f t="shared" si="7"/>
        <v>0</v>
      </c>
      <c r="J89" s="43"/>
      <c r="K89" s="36">
        <f t="shared" si="8"/>
        <v>0</v>
      </c>
      <c r="L89" s="44">
        <f t="shared" si="9"/>
        <v>0</v>
      </c>
    </row>
    <row r="90" spans="1:12" x14ac:dyDescent="0.3">
      <c r="A90" s="38"/>
      <c r="B90" s="39" t="s">
        <v>30</v>
      </c>
      <c r="C90" s="40"/>
      <c r="D90" s="41"/>
      <c r="E90" s="42"/>
      <c r="F90" s="43"/>
      <c r="G90" s="36"/>
      <c r="H90" s="43"/>
      <c r="I90" s="36"/>
      <c r="J90" s="43"/>
      <c r="K90" s="36"/>
      <c r="L90" s="44"/>
    </row>
    <row r="91" spans="1:12" x14ac:dyDescent="0.3">
      <c r="A91" s="38"/>
      <c r="B91" s="39" t="s">
        <v>78</v>
      </c>
      <c r="C91" s="40" t="s">
        <v>15</v>
      </c>
      <c r="D91" s="41" t="s">
        <v>32</v>
      </c>
      <c r="E91" s="42">
        <f>E80*4.9</f>
        <v>107.80000000000001</v>
      </c>
      <c r="F91" s="43"/>
      <c r="G91" s="36">
        <f t="shared" ref="G91:G93" si="10">E91*F91</f>
        <v>0</v>
      </c>
      <c r="H91" s="43"/>
      <c r="I91" s="36">
        <f t="shared" ref="I91:I93" si="11">E91*H91</f>
        <v>0</v>
      </c>
      <c r="J91" s="43"/>
      <c r="K91" s="36">
        <f t="shared" ref="K91:K93" si="12">E91*J91</f>
        <v>0</v>
      </c>
      <c r="L91" s="44">
        <f t="shared" ref="L91:L93" si="13">K91+I91+G91</f>
        <v>0</v>
      </c>
    </row>
    <row r="92" spans="1:12" x14ac:dyDescent="0.3">
      <c r="A92" s="38"/>
      <c r="B92" s="39" t="s">
        <v>33</v>
      </c>
      <c r="C92" s="40" t="s">
        <v>34</v>
      </c>
      <c r="D92" s="41">
        <v>45</v>
      </c>
      <c r="E92" s="42">
        <f>D92*E86</f>
        <v>52.900154999999998</v>
      </c>
      <c r="F92" s="43"/>
      <c r="G92" s="36">
        <f t="shared" si="10"/>
        <v>0</v>
      </c>
      <c r="H92" s="43"/>
      <c r="I92" s="36">
        <f t="shared" si="11"/>
        <v>0</v>
      </c>
      <c r="J92" s="43"/>
      <c r="K92" s="36">
        <f t="shared" si="12"/>
        <v>0</v>
      </c>
      <c r="L92" s="44">
        <f t="shared" si="13"/>
        <v>0</v>
      </c>
    </row>
    <row r="93" spans="1:12" x14ac:dyDescent="0.3">
      <c r="A93" s="38"/>
      <c r="B93" s="39" t="s">
        <v>35</v>
      </c>
      <c r="C93" s="40" t="s">
        <v>36</v>
      </c>
      <c r="D93" s="41">
        <v>3.68</v>
      </c>
      <c r="E93" s="42">
        <f>D93*E86</f>
        <v>4.3260571200000006</v>
      </c>
      <c r="F93" s="43"/>
      <c r="G93" s="36">
        <f t="shared" si="10"/>
        <v>0</v>
      </c>
      <c r="H93" s="43"/>
      <c r="I93" s="36">
        <f t="shared" si="11"/>
        <v>0</v>
      </c>
      <c r="J93" s="43"/>
      <c r="K93" s="36">
        <f t="shared" si="12"/>
        <v>0</v>
      </c>
      <c r="L93" s="44">
        <f t="shared" si="13"/>
        <v>0</v>
      </c>
    </row>
    <row r="94" spans="1:12" x14ac:dyDescent="0.3">
      <c r="A94" s="31">
        <f>A86+1</f>
        <v>5</v>
      </c>
      <c r="B94" s="32" t="s">
        <v>71</v>
      </c>
      <c r="C94" s="33" t="s">
        <v>26</v>
      </c>
      <c r="D94" s="34"/>
      <c r="E94" s="35">
        <f>E99*3.37/1000</f>
        <v>0.63895199999999996</v>
      </c>
      <c r="F94" s="36"/>
      <c r="G94" s="36"/>
      <c r="H94" s="36"/>
      <c r="I94" s="36"/>
      <c r="J94" s="36"/>
      <c r="K94" s="36"/>
      <c r="L94" s="37"/>
    </row>
    <row r="95" spans="1:12" x14ac:dyDescent="0.3">
      <c r="A95" s="38"/>
      <c r="B95" s="39" t="s">
        <v>16</v>
      </c>
      <c r="C95" s="40" t="s">
        <v>26</v>
      </c>
      <c r="D95" s="41">
        <v>1</v>
      </c>
      <c r="E95" s="42">
        <f>E94*D95</f>
        <v>0.63895199999999996</v>
      </c>
      <c r="F95" s="43"/>
      <c r="G95" s="36">
        <f t="shared" ref="G95:G97" si="14">E95*F95</f>
        <v>0</v>
      </c>
      <c r="H95" s="43"/>
      <c r="I95" s="36">
        <f t="shared" ref="I95:I97" si="15">E95*H95</f>
        <v>0</v>
      </c>
      <c r="J95" s="43"/>
      <c r="K95" s="36">
        <f t="shared" ref="K95:K97" si="16">E95*J95</f>
        <v>0</v>
      </c>
      <c r="L95" s="44">
        <f t="shared" ref="L95:L97" si="17">K95+I95+G95</f>
        <v>0</v>
      </c>
    </row>
    <row r="96" spans="1:12" x14ac:dyDescent="0.3">
      <c r="A96" s="38"/>
      <c r="B96" s="39" t="s">
        <v>37</v>
      </c>
      <c r="C96" s="40" t="s">
        <v>28</v>
      </c>
      <c r="D96" s="41">
        <v>8.6199999999999992</v>
      </c>
      <c r="E96" s="42">
        <f>D96*E94</f>
        <v>5.5077662399999996</v>
      </c>
      <c r="F96" s="43"/>
      <c r="G96" s="36">
        <f t="shared" si="14"/>
        <v>0</v>
      </c>
      <c r="H96" s="43"/>
      <c r="I96" s="36">
        <f t="shared" si="15"/>
        <v>0</v>
      </c>
      <c r="J96" s="43"/>
      <c r="K96" s="36">
        <f t="shared" si="16"/>
        <v>0</v>
      </c>
      <c r="L96" s="44">
        <f t="shared" si="17"/>
        <v>0</v>
      </c>
    </row>
    <row r="97" spans="1:12" x14ac:dyDescent="0.3">
      <c r="A97" s="38"/>
      <c r="B97" s="39" t="s">
        <v>38</v>
      </c>
      <c r="C97" s="40" t="s">
        <v>28</v>
      </c>
      <c r="D97" s="41">
        <v>6.22</v>
      </c>
      <c r="E97" s="42">
        <f>D97*E94</f>
        <v>3.9742814399999995</v>
      </c>
      <c r="F97" s="43"/>
      <c r="G97" s="36">
        <f t="shared" si="14"/>
        <v>0</v>
      </c>
      <c r="H97" s="43"/>
      <c r="I97" s="36">
        <f t="shared" si="15"/>
        <v>0</v>
      </c>
      <c r="J97" s="43"/>
      <c r="K97" s="36">
        <f t="shared" si="16"/>
        <v>0</v>
      </c>
      <c r="L97" s="44">
        <f t="shared" si="17"/>
        <v>0</v>
      </c>
    </row>
    <row r="98" spans="1:12" x14ac:dyDescent="0.3">
      <c r="A98" s="38"/>
      <c r="B98" s="39" t="s">
        <v>30</v>
      </c>
      <c r="C98" s="40"/>
      <c r="D98" s="41"/>
      <c r="E98" s="42"/>
      <c r="F98" s="43"/>
      <c r="G98" s="36"/>
      <c r="H98" s="43"/>
      <c r="I98" s="36"/>
      <c r="J98" s="43"/>
      <c r="K98" s="36"/>
      <c r="L98" s="44"/>
    </row>
    <row r="99" spans="1:12" x14ac:dyDescent="0.3">
      <c r="A99" s="38"/>
      <c r="B99" s="39" t="s">
        <v>74</v>
      </c>
      <c r="C99" s="40" t="s">
        <v>15</v>
      </c>
      <c r="D99" s="41" t="s">
        <v>32</v>
      </c>
      <c r="E99" s="42">
        <f>4*47.4</f>
        <v>189.6</v>
      </c>
      <c r="F99" s="43"/>
      <c r="G99" s="36">
        <f t="shared" ref="G99:G101" si="18">E99*F99</f>
        <v>0</v>
      </c>
      <c r="H99" s="43"/>
      <c r="I99" s="36">
        <f t="shared" ref="I99:I101" si="19">E99*H99</f>
        <v>0</v>
      </c>
      <c r="J99" s="43"/>
      <c r="K99" s="36">
        <f t="shared" ref="K99:K101" si="20">E99*J99</f>
        <v>0</v>
      </c>
      <c r="L99" s="44">
        <f t="shared" ref="L99:L101" si="21">K99+I99+G99</f>
        <v>0</v>
      </c>
    </row>
    <row r="100" spans="1:12" x14ac:dyDescent="0.3">
      <c r="A100" s="38"/>
      <c r="B100" s="39" t="s">
        <v>33</v>
      </c>
      <c r="C100" s="40" t="s">
        <v>34</v>
      </c>
      <c r="D100" s="41">
        <v>45</v>
      </c>
      <c r="E100" s="42">
        <f>D100*E94</f>
        <v>28.752839999999999</v>
      </c>
      <c r="F100" s="43"/>
      <c r="G100" s="36">
        <f t="shared" si="18"/>
        <v>0</v>
      </c>
      <c r="H100" s="43"/>
      <c r="I100" s="36">
        <f t="shared" si="19"/>
        <v>0</v>
      </c>
      <c r="J100" s="43"/>
      <c r="K100" s="36">
        <f t="shared" si="20"/>
        <v>0</v>
      </c>
      <c r="L100" s="44">
        <f t="shared" si="21"/>
        <v>0</v>
      </c>
    </row>
    <row r="101" spans="1:12" x14ac:dyDescent="0.3">
      <c r="A101" s="38"/>
      <c r="B101" s="39" t="s">
        <v>35</v>
      </c>
      <c r="C101" s="40" t="s">
        <v>36</v>
      </c>
      <c r="D101" s="41">
        <v>3.68</v>
      </c>
      <c r="E101" s="42">
        <f>D101*E94</f>
        <v>2.35134336</v>
      </c>
      <c r="F101" s="43"/>
      <c r="G101" s="36">
        <f t="shared" si="18"/>
        <v>0</v>
      </c>
      <c r="H101" s="43"/>
      <c r="I101" s="36">
        <f t="shared" si="19"/>
        <v>0</v>
      </c>
      <c r="J101" s="43"/>
      <c r="K101" s="36">
        <f t="shared" si="20"/>
        <v>0</v>
      </c>
      <c r="L101" s="44">
        <f t="shared" si="21"/>
        <v>0</v>
      </c>
    </row>
    <row r="102" spans="1:12" ht="27.6" x14ac:dyDescent="0.3">
      <c r="A102" s="31">
        <v>7</v>
      </c>
      <c r="B102" s="32" t="s">
        <v>59</v>
      </c>
      <c r="C102" s="33" t="s">
        <v>26</v>
      </c>
      <c r="D102" s="34"/>
      <c r="E102" s="35">
        <f>E86+E94</f>
        <v>1.814511</v>
      </c>
      <c r="F102" s="36"/>
      <c r="G102" s="36"/>
      <c r="H102" s="36"/>
      <c r="I102" s="36"/>
      <c r="J102" s="36"/>
      <c r="K102" s="36"/>
      <c r="L102" s="37"/>
    </row>
    <row r="103" spans="1:12" x14ac:dyDescent="0.3">
      <c r="A103" s="38"/>
      <c r="B103" s="39" t="s">
        <v>16</v>
      </c>
      <c r="C103" s="40" t="s">
        <v>26</v>
      </c>
      <c r="D103" s="41">
        <v>1</v>
      </c>
      <c r="E103" s="42">
        <f>D103*E102</f>
        <v>1.814511</v>
      </c>
      <c r="F103" s="43"/>
      <c r="G103" s="36">
        <f t="shared" ref="G103" si="22">E103*F103</f>
        <v>0</v>
      </c>
      <c r="H103" s="43"/>
      <c r="I103" s="36">
        <f t="shared" ref="I103" si="23">E103*H103</f>
        <v>0</v>
      </c>
      <c r="J103" s="43"/>
      <c r="K103" s="36">
        <f t="shared" ref="K103" si="24">E103*J103</f>
        <v>0</v>
      </c>
      <c r="L103" s="44">
        <f t="shared" ref="L103" si="25">K103+I103+G103</f>
        <v>0</v>
      </c>
    </row>
    <row r="104" spans="1:12" x14ac:dyDescent="0.3">
      <c r="A104" s="38"/>
      <c r="B104" s="39" t="s">
        <v>30</v>
      </c>
      <c r="C104" s="40"/>
      <c r="D104" s="41"/>
      <c r="E104" s="42"/>
      <c r="F104" s="43"/>
      <c r="G104" s="36"/>
      <c r="H104" s="43"/>
      <c r="I104" s="36"/>
      <c r="J104" s="43"/>
      <c r="K104" s="36"/>
      <c r="L104" s="44"/>
    </row>
    <row r="105" spans="1:12" x14ac:dyDescent="0.3">
      <c r="A105" s="38"/>
      <c r="B105" s="39" t="s">
        <v>60</v>
      </c>
      <c r="C105" s="40" t="s">
        <v>34</v>
      </c>
      <c r="D105" s="41">
        <v>50</v>
      </c>
      <c r="E105" s="42">
        <f>D105*E102</f>
        <v>90.725549999999998</v>
      </c>
      <c r="F105" s="43"/>
      <c r="G105" s="36">
        <f t="shared" ref="G105:G108" si="26">E105*F105</f>
        <v>0</v>
      </c>
      <c r="H105" s="43"/>
      <c r="I105" s="36">
        <f t="shared" ref="I105:I108" si="27">E105*H105</f>
        <v>0</v>
      </c>
      <c r="J105" s="43"/>
      <c r="K105" s="36">
        <f t="shared" ref="K105:K108" si="28">E105*J105</f>
        <v>0</v>
      </c>
      <c r="L105" s="44">
        <f t="shared" ref="L105" si="29">K105+I105+G105</f>
        <v>0</v>
      </c>
    </row>
    <row r="106" spans="1:12" x14ac:dyDescent="0.3">
      <c r="A106" s="31">
        <v>8</v>
      </c>
      <c r="B106" s="32" t="s">
        <v>62</v>
      </c>
      <c r="C106" s="33" t="s">
        <v>56</v>
      </c>
      <c r="D106" s="34"/>
      <c r="E106" s="35">
        <f>47.4*4</f>
        <v>189.6</v>
      </c>
      <c r="F106" s="36"/>
      <c r="G106" s="36">
        <f t="shared" si="26"/>
        <v>0</v>
      </c>
      <c r="H106" s="36"/>
      <c r="I106" s="36">
        <f t="shared" si="27"/>
        <v>0</v>
      </c>
      <c r="J106" s="36"/>
      <c r="K106" s="36">
        <f t="shared" si="28"/>
        <v>0</v>
      </c>
      <c r="L106" s="37"/>
    </row>
    <row r="107" spans="1:12" x14ac:dyDescent="0.3">
      <c r="A107" s="38"/>
      <c r="B107" s="39" t="s">
        <v>16</v>
      </c>
      <c r="C107" s="40" t="s">
        <v>57</v>
      </c>
      <c r="D107" s="41">
        <v>1</v>
      </c>
      <c r="E107" s="42">
        <f>D107*E106</f>
        <v>189.6</v>
      </c>
      <c r="F107" s="43"/>
      <c r="G107" s="36">
        <f t="shared" si="26"/>
        <v>0</v>
      </c>
      <c r="H107" s="43"/>
      <c r="I107" s="36">
        <f t="shared" si="27"/>
        <v>0</v>
      </c>
      <c r="J107" s="43"/>
      <c r="K107" s="36">
        <f t="shared" si="28"/>
        <v>0</v>
      </c>
      <c r="L107" s="44">
        <f t="shared" ref="L107:L108" si="30">K107+I107+G107</f>
        <v>0</v>
      </c>
    </row>
    <row r="108" spans="1:12" x14ac:dyDescent="0.3">
      <c r="A108" s="38"/>
      <c r="B108" s="39" t="s">
        <v>18</v>
      </c>
      <c r="C108" s="40" t="s">
        <v>36</v>
      </c>
      <c r="D108" s="41">
        <v>0.23</v>
      </c>
      <c r="E108" s="42">
        <f>D108*E106</f>
        <v>43.608000000000004</v>
      </c>
      <c r="F108" s="43"/>
      <c r="G108" s="36">
        <f t="shared" si="26"/>
        <v>0</v>
      </c>
      <c r="H108" s="43"/>
      <c r="I108" s="36">
        <f t="shared" si="27"/>
        <v>0</v>
      </c>
      <c r="J108" s="43"/>
      <c r="K108" s="36">
        <f t="shared" si="28"/>
        <v>0</v>
      </c>
      <c r="L108" s="44">
        <f t="shared" si="30"/>
        <v>0</v>
      </c>
    </row>
    <row r="109" spans="1:12" x14ac:dyDescent="0.3">
      <c r="A109" s="38"/>
      <c r="B109" s="39" t="s">
        <v>30</v>
      </c>
      <c r="C109" s="40"/>
      <c r="D109" s="41"/>
      <c r="E109" s="42"/>
      <c r="F109" s="43"/>
      <c r="G109" s="36"/>
      <c r="H109" s="43"/>
      <c r="I109" s="36"/>
      <c r="J109" s="43"/>
      <c r="K109" s="36"/>
      <c r="L109" s="44"/>
    </row>
    <row r="110" spans="1:12" x14ac:dyDescent="0.3">
      <c r="A110" s="38"/>
      <c r="B110" s="39" t="s">
        <v>63</v>
      </c>
      <c r="C110" s="40" t="s">
        <v>57</v>
      </c>
      <c r="D110" s="41">
        <v>1.08</v>
      </c>
      <c r="E110" s="42">
        <f>D110*E106</f>
        <v>204.768</v>
      </c>
      <c r="F110" s="43"/>
      <c r="G110" s="36">
        <f t="shared" ref="G110:G112" si="31">E110*F110</f>
        <v>0</v>
      </c>
      <c r="H110" s="43"/>
      <c r="I110" s="36">
        <f t="shared" ref="I110:I112" si="32">E110*H110</f>
        <v>0</v>
      </c>
      <c r="J110" s="43"/>
      <c r="K110" s="36">
        <f t="shared" ref="K110:K112" si="33">E110*J110</f>
        <v>0</v>
      </c>
      <c r="L110" s="44">
        <f t="shared" ref="L110:L112" si="34">K110+I110+G110</f>
        <v>0</v>
      </c>
    </row>
    <row r="111" spans="1:12" x14ac:dyDescent="0.3">
      <c r="A111" s="38"/>
      <c r="B111" s="39" t="s">
        <v>58</v>
      </c>
      <c r="C111" s="40" t="s">
        <v>17</v>
      </c>
      <c r="D111" s="41">
        <v>6</v>
      </c>
      <c r="E111" s="42">
        <f>D111*E106</f>
        <v>1137.5999999999999</v>
      </c>
      <c r="F111" s="43"/>
      <c r="G111" s="36">
        <f t="shared" si="31"/>
        <v>0</v>
      </c>
      <c r="H111" s="43"/>
      <c r="I111" s="36">
        <f t="shared" si="32"/>
        <v>0</v>
      </c>
      <c r="J111" s="43"/>
      <c r="K111" s="36">
        <f t="shared" si="33"/>
        <v>0</v>
      </c>
      <c r="L111" s="44">
        <f t="shared" si="34"/>
        <v>0</v>
      </c>
    </row>
    <row r="112" spans="1:12" x14ac:dyDescent="0.3">
      <c r="A112" s="38"/>
      <c r="B112" s="39" t="s">
        <v>35</v>
      </c>
      <c r="C112" s="40" t="s">
        <v>36</v>
      </c>
      <c r="D112" s="41">
        <v>0.33</v>
      </c>
      <c r="E112" s="42">
        <f>D112*E110</f>
        <v>67.573440000000005</v>
      </c>
      <c r="F112" s="43"/>
      <c r="G112" s="36">
        <f t="shared" si="31"/>
        <v>0</v>
      </c>
      <c r="H112" s="43"/>
      <c r="I112" s="36">
        <f t="shared" si="32"/>
        <v>0</v>
      </c>
      <c r="J112" s="43"/>
      <c r="K112" s="36">
        <f t="shared" si="33"/>
        <v>0</v>
      </c>
      <c r="L112" s="44">
        <f t="shared" si="34"/>
        <v>0</v>
      </c>
    </row>
    <row r="113" spans="1:12" ht="21.75" customHeight="1" x14ac:dyDescent="0.3">
      <c r="A113" s="92"/>
      <c r="B113" s="93" t="s">
        <v>70</v>
      </c>
      <c r="C113" s="94"/>
      <c r="D113" s="95"/>
      <c r="E113" s="96"/>
      <c r="F113" s="97"/>
      <c r="G113" s="98">
        <f>SUM(G19:G112)</f>
        <v>0</v>
      </c>
      <c r="H113" s="98"/>
      <c r="I113" s="98">
        <f t="shared" ref="I113:L113" si="35">SUM(I19:I112)</f>
        <v>0</v>
      </c>
      <c r="J113" s="98"/>
      <c r="K113" s="98">
        <f t="shared" si="35"/>
        <v>0</v>
      </c>
      <c r="L113" s="98">
        <f t="shared" si="35"/>
        <v>0</v>
      </c>
    </row>
    <row r="114" spans="1:12" x14ac:dyDescent="0.3">
      <c r="A114" s="8"/>
      <c r="B114" s="9" t="s">
        <v>72</v>
      </c>
      <c r="C114" s="10"/>
      <c r="D114" s="11"/>
      <c r="E114" s="12"/>
      <c r="F114" s="13"/>
      <c r="G114" s="13"/>
      <c r="H114" s="13"/>
      <c r="I114" s="13"/>
      <c r="J114" s="13"/>
      <c r="K114" s="13"/>
      <c r="L114" s="14"/>
    </row>
    <row r="115" spans="1:12" s="23" customFormat="1" x14ac:dyDescent="0.3">
      <c r="A115" s="15">
        <v>1</v>
      </c>
      <c r="B115" s="16" t="s">
        <v>14</v>
      </c>
      <c r="C115" s="17" t="s">
        <v>15</v>
      </c>
      <c r="D115" s="18"/>
      <c r="E115" s="19">
        <f>48*0.5*3</f>
        <v>72</v>
      </c>
      <c r="F115" s="20"/>
      <c r="G115" s="21"/>
      <c r="H115" s="21"/>
      <c r="I115" s="21"/>
      <c r="J115" s="21"/>
      <c r="K115" s="21"/>
      <c r="L115" s="22"/>
    </row>
    <row r="116" spans="1:12" s="23" customFormat="1" x14ac:dyDescent="0.3">
      <c r="A116" s="24"/>
      <c r="B116" s="25" t="s">
        <v>16</v>
      </c>
      <c r="C116" s="26" t="s">
        <v>17</v>
      </c>
      <c r="D116" s="27">
        <v>1</v>
      </c>
      <c r="E116" s="28">
        <f>D116*E115</f>
        <v>72</v>
      </c>
      <c r="F116" s="29"/>
      <c r="G116" s="29"/>
      <c r="H116" s="29"/>
      <c r="I116" s="29">
        <f>H116*E116</f>
        <v>0</v>
      </c>
      <c r="J116" s="29"/>
      <c r="K116" s="29"/>
      <c r="L116" s="30">
        <f>K116+I116+G116</f>
        <v>0</v>
      </c>
    </row>
    <row r="117" spans="1:12" s="23" customFormat="1" x14ac:dyDescent="0.3">
      <c r="A117" s="24"/>
      <c r="B117" s="25" t="s">
        <v>18</v>
      </c>
      <c r="C117" s="26" t="s">
        <v>17</v>
      </c>
      <c r="D117" s="27">
        <v>0.16</v>
      </c>
      <c r="E117" s="28">
        <f>D117*E115</f>
        <v>11.52</v>
      </c>
      <c r="F117" s="29"/>
      <c r="G117" s="29"/>
      <c r="H117" s="29"/>
      <c r="I117" s="29"/>
      <c r="J117" s="29"/>
      <c r="K117" s="29">
        <f>J117*E117</f>
        <v>0</v>
      </c>
      <c r="L117" s="30">
        <f>K117+I117+G117</f>
        <v>0</v>
      </c>
    </row>
    <row r="118" spans="1:12" x14ac:dyDescent="0.3">
      <c r="A118" s="31">
        <v>2</v>
      </c>
      <c r="B118" s="32" t="s">
        <v>19</v>
      </c>
      <c r="C118" s="33" t="s">
        <v>17</v>
      </c>
      <c r="D118" s="34"/>
      <c r="E118" s="35">
        <v>48</v>
      </c>
      <c r="F118" s="36"/>
      <c r="G118" s="36">
        <f>E118*F118</f>
        <v>0</v>
      </c>
      <c r="H118" s="36"/>
      <c r="I118" s="36">
        <f>E118*H118</f>
        <v>0</v>
      </c>
      <c r="J118" s="36"/>
      <c r="K118" s="36">
        <f>E118*J118</f>
        <v>0</v>
      </c>
      <c r="L118" s="37">
        <f>G118+I118+K118</f>
        <v>0</v>
      </c>
    </row>
    <row r="119" spans="1:12" x14ac:dyDescent="0.3">
      <c r="A119" s="38"/>
      <c r="B119" s="39" t="s">
        <v>16</v>
      </c>
      <c r="C119" s="40" t="s">
        <v>17</v>
      </c>
      <c r="D119" s="41">
        <v>1</v>
      </c>
      <c r="E119" s="42">
        <f>D119*E118</f>
        <v>48</v>
      </c>
      <c r="F119" s="43"/>
      <c r="G119" s="36">
        <f t="shared" ref="G119:G127" si="36">E119*F119</f>
        <v>0</v>
      </c>
      <c r="H119" s="43"/>
      <c r="I119" s="36">
        <f t="shared" ref="I119:I127" si="37">E119*H119</f>
        <v>0</v>
      </c>
      <c r="J119" s="43"/>
      <c r="K119" s="36">
        <f t="shared" ref="K119:K127" si="38">E119*J119</f>
        <v>0</v>
      </c>
      <c r="L119" s="44">
        <f>K119+I119+G119</f>
        <v>0</v>
      </c>
    </row>
    <row r="120" spans="1:12" ht="27.6" x14ac:dyDescent="0.3">
      <c r="A120" s="31">
        <v>3</v>
      </c>
      <c r="B120" s="32" t="s">
        <v>73</v>
      </c>
      <c r="C120" s="33" t="s">
        <v>21</v>
      </c>
      <c r="D120" s="34"/>
      <c r="E120" s="35">
        <f>0.8*0.8*1*48</f>
        <v>30.720000000000006</v>
      </c>
      <c r="F120" s="36"/>
      <c r="G120" s="36">
        <f t="shared" si="36"/>
        <v>0</v>
      </c>
      <c r="H120" s="36"/>
      <c r="I120" s="36">
        <f t="shared" si="37"/>
        <v>0</v>
      </c>
      <c r="J120" s="36"/>
      <c r="K120" s="36">
        <f t="shared" si="38"/>
        <v>0</v>
      </c>
      <c r="L120" s="37"/>
    </row>
    <row r="121" spans="1:12" x14ac:dyDescent="0.3">
      <c r="A121" s="38"/>
      <c r="B121" s="39" t="s">
        <v>16</v>
      </c>
      <c r="C121" s="40" t="s">
        <v>22</v>
      </c>
      <c r="D121" s="41">
        <v>1</v>
      </c>
      <c r="E121" s="42">
        <f>D121*E120</f>
        <v>30.720000000000006</v>
      </c>
      <c r="F121" s="43"/>
      <c r="G121" s="36">
        <f t="shared" si="36"/>
        <v>0</v>
      </c>
      <c r="H121" s="43"/>
      <c r="I121" s="36">
        <f t="shared" si="37"/>
        <v>0</v>
      </c>
      <c r="J121" s="43"/>
      <c r="K121" s="36">
        <f t="shared" si="38"/>
        <v>0</v>
      </c>
      <c r="L121" s="44">
        <f>K121+I121+G121</f>
        <v>0</v>
      </c>
    </row>
    <row r="122" spans="1:12" x14ac:dyDescent="0.3">
      <c r="A122" s="38"/>
      <c r="B122" s="39" t="s">
        <v>23</v>
      </c>
      <c r="C122" s="40" t="s">
        <v>15</v>
      </c>
      <c r="D122" s="41">
        <v>5</v>
      </c>
      <c r="E122" s="42">
        <f>D122*E120</f>
        <v>153.60000000000002</v>
      </c>
      <c r="F122" s="43"/>
      <c r="G122" s="36">
        <f t="shared" si="36"/>
        <v>0</v>
      </c>
      <c r="H122" s="43"/>
      <c r="I122" s="36">
        <f t="shared" si="37"/>
        <v>0</v>
      </c>
      <c r="J122" s="43"/>
      <c r="K122" s="36">
        <f t="shared" si="38"/>
        <v>0</v>
      </c>
      <c r="L122" s="44">
        <f>K122+I122+G122</f>
        <v>0</v>
      </c>
    </row>
    <row r="123" spans="1:12" x14ac:dyDescent="0.3">
      <c r="A123" s="38"/>
      <c r="B123" s="39" t="s">
        <v>24</v>
      </c>
      <c r="C123" s="40" t="s">
        <v>22</v>
      </c>
      <c r="D123" s="41">
        <v>1.02</v>
      </c>
      <c r="E123" s="42">
        <f>D123*E120</f>
        <v>31.334400000000006</v>
      </c>
      <c r="F123" s="43"/>
      <c r="G123" s="36">
        <f t="shared" si="36"/>
        <v>0</v>
      </c>
      <c r="H123" s="43"/>
      <c r="I123" s="36">
        <f t="shared" si="37"/>
        <v>0</v>
      </c>
      <c r="J123" s="43"/>
      <c r="K123" s="36">
        <f t="shared" si="38"/>
        <v>0</v>
      </c>
      <c r="L123" s="44">
        <f>K123+I123+G123</f>
        <v>0</v>
      </c>
    </row>
    <row r="124" spans="1:12" ht="27.6" x14ac:dyDescent="0.3">
      <c r="A124" s="31">
        <v>4</v>
      </c>
      <c r="B124" s="32" t="s">
        <v>25</v>
      </c>
      <c r="C124" s="33" t="s">
        <v>26</v>
      </c>
      <c r="D124" s="34"/>
      <c r="E124" s="35">
        <f>E129*10.9/1000</f>
        <v>2.5636800000000002</v>
      </c>
      <c r="F124" s="36"/>
      <c r="G124" s="36">
        <f t="shared" si="36"/>
        <v>0</v>
      </c>
      <c r="H124" s="36"/>
      <c r="I124" s="36">
        <f t="shared" si="37"/>
        <v>0</v>
      </c>
      <c r="J124" s="36"/>
      <c r="K124" s="36">
        <f t="shared" si="38"/>
        <v>0</v>
      </c>
      <c r="L124" s="37"/>
    </row>
    <row r="125" spans="1:12" x14ac:dyDescent="0.3">
      <c r="A125" s="38"/>
      <c r="B125" s="39" t="s">
        <v>16</v>
      </c>
      <c r="C125" s="40" t="s">
        <v>26</v>
      </c>
      <c r="D125" s="41">
        <v>1</v>
      </c>
      <c r="E125" s="42">
        <f>E124*D125</f>
        <v>2.5636800000000002</v>
      </c>
      <c r="F125" s="43"/>
      <c r="G125" s="36">
        <f t="shared" si="36"/>
        <v>0</v>
      </c>
      <c r="H125" s="43"/>
      <c r="I125" s="36">
        <f t="shared" si="37"/>
        <v>0</v>
      </c>
      <c r="J125" s="43"/>
      <c r="K125" s="36">
        <f t="shared" si="38"/>
        <v>0</v>
      </c>
      <c r="L125" s="44">
        <f>K125+I125+G125</f>
        <v>0</v>
      </c>
    </row>
    <row r="126" spans="1:12" x14ac:dyDescent="0.3">
      <c r="A126" s="38"/>
      <c r="B126" s="39" t="s">
        <v>27</v>
      </c>
      <c r="C126" s="40" t="s">
        <v>28</v>
      </c>
      <c r="D126" s="41">
        <v>8.6199999999999992</v>
      </c>
      <c r="E126" s="42">
        <f>D126*E124</f>
        <v>22.098921600000001</v>
      </c>
      <c r="F126" s="43"/>
      <c r="G126" s="36">
        <f t="shared" si="36"/>
        <v>0</v>
      </c>
      <c r="H126" s="43"/>
      <c r="I126" s="36">
        <f t="shared" si="37"/>
        <v>0</v>
      </c>
      <c r="J126" s="43"/>
      <c r="K126" s="36">
        <f t="shared" si="38"/>
        <v>0</v>
      </c>
      <c r="L126" s="44">
        <f t="shared" ref="L126:L127" si="39">K126+I126+G126</f>
        <v>0</v>
      </c>
    </row>
    <row r="127" spans="1:12" x14ac:dyDescent="0.3">
      <c r="A127" s="38"/>
      <c r="B127" s="39" t="s">
        <v>29</v>
      </c>
      <c r="C127" s="40" t="s">
        <v>28</v>
      </c>
      <c r="D127" s="41">
        <v>6.22</v>
      </c>
      <c r="E127" s="42">
        <f>D127*E124</f>
        <v>15.946089600000001</v>
      </c>
      <c r="F127" s="43"/>
      <c r="G127" s="36">
        <f t="shared" si="36"/>
        <v>0</v>
      </c>
      <c r="H127" s="43"/>
      <c r="I127" s="36">
        <f t="shared" si="37"/>
        <v>0</v>
      </c>
      <c r="J127" s="43"/>
      <c r="K127" s="36">
        <f t="shared" si="38"/>
        <v>0</v>
      </c>
      <c r="L127" s="44">
        <f t="shared" si="39"/>
        <v>0</v>
      </c>
    </row>
    <row r="128" spans="1:12" x14ac:dyDescent="0.3">
      <c r="A128" s="38"/>
      <c r="B128" s="39" t="s">
        <v>30</v>
      </c>
      <c r="C128" s="40"/>
      <c r="D128" s="41"/>
      <c r="E128" s="42"/>
      <c r="F128" s="43"/>
      <c r="G128" s="36"/>
      <c r="H128" s="43"/>
      <c r="I128" s="36"/>
      <c r="J128" s="43"/>
      <c r="K128" s="36"/>
      <c r="L128" s="44"/>
    </row>
    <row r="129" spans="1:12" x14ac:dyDescent="0.3">
      <c r="A129" s="38"/>
      <c r="B129" s="39" t="s">
        <v>78</v>
      </c>
      <c r="C129" s="40" t="s">
        <v>15</v>
      </c>
      <c r="D129" s="41" t="s">
        <v>32</v>
      </c>
      <c r="E129" s="42">
        <f>E118*4.9</f>
        <v>235.20000000000002</v>
      </c>
      <c r="F129" s="43"/>
      <c r="G129" s="36">
        <f t="shared" ref="G129:G131" si="40">E129*F129</f>
        <v>0</v>
      </c>
      <c r="H129" s="43"/>
      <c r="I129" s="36">
        <f t="shared" ref="I129:I131" si="41">E129*H129</f>
        <v>0</v>
      </c>
      <c r="J129" s="43"/>
      <c r="K129" s="36">
        <f t="shared" ref="K129:K131" si="42">E129*J129</f>
        <v>0</v>
      </c>
      <c r="L129" s="44">
        <f t="shared" ref="L129:L131" si="43">K129+I129+G129</f>
        <v>0</v>
      </c>
    </row>
    <row r="130" spans="1:12" x14ac:dyDescent="0.3">
      <c r="A130" s="38"/>
      <c r="B130" s="39" t="s">
        <v>33</v>
      </c>
      <c r="C130" s="40" t="s">
        <v>34</v>
      </c>
      <c r="D130" s="41">
        <v>45</v>
      </c>
      <c r="E130" s="42">
        <f>D130*E124</f>
        <v>115.36560000000001</v>
      </c>
      <c r="F130" s="43"/>
      <c r="G130" s="36">
        <f t="shared" si="40"/>
        <v>0</v>
      </c>
      <c r="H130" s="43"/>
      <c r="I130" s="36">
        <f t="shared" si="41"/>
        <v>0</v>
      </c>
      <c r="J130" s="43"/>
      <c r="K130" s="36">
        <f t="shared" si="42"/>
        <v>0</v>
      </c>
      <c r="L130" s="44">
        <f t="shared" si="43"/>
        <v>0</v>
      </c>
    </row>
    <row r="131" spans="1:12" x14ac:dyDescent="0.3">
      <c r="A131" s="38"/>
      <c r="B131" s="39" t="s">
        <v>35</v>
      </c>
      <c r="C131" s="40" t="s">
        <v>36</v>
      </c>
      <c r="D131" s="41">
        <v>3.68</v>
      </c>
      <c r="E131" s="42">
        <f>D131*E124</f>
        <v>9.4343424000000002</v>
      </c>
      <c r="F131" s="43"/>
      <c r="G131" s="36">
        <f t="shared" si="40"/>
        <v>0</v>
      </c>
      <c r="H131" s="43"/>
      <c r="I131" s="36">
        <f t="shared" si="41"/>
        <v>0</v>
      </c>
      <c r="J131" s="43"/>
      <c r="K131" s="36">
        <f t="shared" si="42"/>
        <v>0</v>
      </c>
      <c r="L131" s="44">
        <f t="shared" si="43"/>
        <v>0</v>
      </c>
    </row>
    <row r="132" spans="1:12" x14ac:dyDescent="0.3">
      <c r="A132" s="31">
        <f>A124+1</f>
        <v>5</v>
      </c>
      <c r="B132" s="32" t="s">
        <v>71</v>
      </c>
      <c r="C132" s="33" t="s">
        <v>26</v>
      </c>
      <c r="D132" s="34"/>
      <c r="E132" s="35">
        <f>E137*3.37/1000</f>
        <v>1.3817000000000002</v>
      </c>
      <c r="F132" s="36"/>
      <c r="G132" s="36"/>
      <c r="H132" s="36"/>
      <c r="I132" s="36"/>
      <c r="J132" s="36"/>
      <c r="K132" s="36"/>
      <c r="L132" s="37"/>
    </row>
    <row r="133" spans="1:12" x14ac:dyDescent="0.3">
      <c r="A133" s="38"/>
      <c r="B133" s="39" t="s">
        <v>16</v>
      </c>
      <c r="C133" s="40" t="s">
        <v>26</v>
      </c>
      <c r="D133" s="41">
        <v>1</v>
      </c>
      <c r="E133" s="42">
        <f>E132*D133</f>
        <v>1.3817000000000002</v>
      </c>
      <c r="F133" s="43"/>
      <c r="G133" s="36">
        <f t="shared" ref="G133:G135" si="44">E133*F133</f>
        <v>0</v>
      </c>
      <c r="H133" s="43"/>
      <c r="I133" s="36">
        <f t="shared" ref="I133:I135" si="45">E133*H133</f>
        <v>0</v>
      </c>
      <c r="J133" s="43"/>
      <c r="K133" s="36">
        <f t="shared" ref="K133:K135" si="46">E133*J133</f>
        <v>0</v>
      </c>
      <c r="L133" s="44">
        <f t="shared" ref="L133:L135" si="47">K133+I133+G133</f>
        <v>0</v>
      </c>
    </row>
    <row r="134" spans="1:12" x14ac:dyDescent="0.3">
      <c r="A134" s="38"/>
      <c r="B134" s="39" t="s">
        <v>37</v>
      </c>
      <c r="C134" s="40" t="s">
        <v>28</v>
      </c>
      <c r="D134" s="41">
        <v>8.6199999999999992</v>
      </c>
      <c r="E134" s="42">
        <f>D134*E132</f>
        <v>11.910254</v>
      </c>
      <c r="F134" s="43"/>
      <c r="G134" s="36">
        <f t="shared" si="44"/>
        <v>0</v>
      </c>
      <c r="H134" s="43"/>
      <c r="I134" s="36">
        <f t="shared" si="45"/>
        <v>0</v>
      </c>
      <c r="J134" s="43"/>
      <c r="K134" s="36">
        <f t="shared" si="46"/>
        <v>0</v>
      </c>
      <c r="L134" s="44">
        <f t="shared" si="47"/>
        <v>0</v>
      </c>
    </row>
    <row r="135" spans="1:12" x14ac:dyDescent="0.3">
      <c r="A135" s="38"/>
      <c r="B135" s="39" t="s">
        <v>38</v>
      </c>
      <c r="C135" s="40" t="s">
        <v>28</v>
      </c>
      <c r="D135" s="41">
        <v>6.22</v>
      </c>
      <c r="E135" s="42">
        <f>D135*E132</f>
        <v>8.5941740000000006</v>
      </c>
      <c r="F135" s="43"/>
      <c r="G135" s="36">
        <f t="shared" si="44"/>
        <v>0</v>
      </c>
      <c r="H135" s="43"/>
      <c r="I135" s="36">
        <f t="shared" si="45"/>
        <v>0</v>
      </c>
      <c r="J135" s="43"/>
      <c r="K135" s="36">
        <f t="shared" si="46"/>
        <v>0</v>
      </c>
      <c r="L135" s="44">
        <f t="shared" si="47"/>
        <v>0</v>
      </c>
    </row>
    <row r="136" spans="1:12" x14ac:dyDescent="0.3">
      <c r="A136" s="38"/>
      <c r="B136" s="39" t="s">
        <v>30</v>
      </c>
      <c r="C136" s="40"/>
      <c r="D136" s="41"/>
      <c r="E136" s="42"/>
      <c r="F136" s="43"/>
      <c r="G136" s="36"/>
      <c r="H136" s="43"/>
      <c r="I136" s="36"/>
      <c r="J136" s="43"/>
      <c r="K136" s="36"/>
      <c r="L136" s="44"/>
    </row>
    <row r="137" spans="1:12" x14ac:dyDescent="0.3">
      <c r="A137" s="38"/>
      <c r="B137" s="39" t="s">
        <v>74</v>
      </c>
      <c r="C137" s="40" t="s">
        <v>15</v>
      </c>
      <c r="D137" s="41" t="s">
        <v>32</v>
      </c>
      <c r="E137" s="42">
        <f>4*102.5</f>
        <v>410</v>
      </c>
      <c r="F137" s="43"/>
      <c r="G137" s="36">
        <f t="shared" ref="G137:G155" si="48">E137*F137</f>
        <v>0</v>
      </c>
      <c r="H137" s="43"/>
      <c r="I137" s="36">
        <f t="shared" ref="I137:I154" si="49">E137*H137</f>
        <v>0</v>
      </c>
      <c r="J137" s="43"/>
      <c r="K137" s="36">
        <f t="shared" ref="K137:K139" si="50">E137*J137</f>
        <v>0</v>
      </c>
      <c r="L137" s="44">
        <f t="shared" ref="L137:L154" si="51">K137+I137+G137</f>
        <v>0</v>
      </c>
    </row>
    <row r="138" spans="1:12" x14ac:dyDescent="0.3">
      <c r="A138" s="38"/>
      <c r="B138" s="39" t="s">
        <v>33</v>
      </c>
      <c r="C138" s="40" t="s">
        <v>34</v>
      </c>
      <c r="D138" s="41">
        <v>45</v>
      </c>
      <c r="E138" s="42">
        <f>D138*E132</f>
        <v>62.176500000000004</v>
      </c>
      <c r="F138" s="43"/>
      <c r="G138" s="36">
        <f t="shared" si="48"/>
        <v>0</v>
      </c>
      <c r="H138" s="43"/>
      <c r="I138" s="36">
        <f t="shared" si="49"/>
        <v>0</v>
      </c>
      <c r="J138" s="43"/>
      <c r="K138" s="36">
        <f t="shared" si="50"/>
        <v>0</v>
      </c>
      <c r="L138" s="44">
        <f t="shared" si="51"/>
        <v>0</v>
      </c>
    </row>
    <row r="139" spans="1:12" x14ac:dyDescent="0.3">
      <c r="A139" s="38"/>
      <c r="B139" s="39" t="s">
        <v>35</v>
      </c>
      <c r="C139" s="40" t="s">
        <v>36</v>
      </c>
      <c r="D139" s="41">
        <v>3.68</v>
      </c>
      <c r="E139" s="42">
        <f>D139*E132</f>
        <v>5.0846560000000007</v>
      </c>
      <c r="F139" s="43"/>
      <c r="G139" s="36">
        <f t="shared" si="48"/>
        <v>0</v>
      </c>
      <c r="H139" s="43"/>
      <c r="I139" s="36">
        <f t="shared" si="49"/>
        <v>0</v>
      </c>
      <c r="J139" s="43"/>
      <c r="K139" s="36">
        <f t="shared" si="50"/>
        <v>0</v>
      </c>
      <c r="L139" s="44">
        <f t="shared" si="51"/>
        <v>0</v>
      </c>
    </row>
    <row r="140" spans="1:12" ht="14.4" x14ac:dyDescent="0.35">
      <c r="A140" s="45">
        <v>6</v>
      </c>
      <c r="B140" s="46" t="s">
        <v>40</v>
      </c>
      <c r="C140" s="47"/>
      <c r="D140" s="47"/>
      <c r="E140" s="48"/>
      <c r="F140" s="48"/>
      <c r="G140" s="36"/>
      <c r="H140" s="48"/>
      <c r="I140" s="49"/>
      <c r="J140" s="49"/>
      <c r="K140" s="50"/>
      <c r="L140" s="44">
        <f t="shared" si="51"/>
        <v>0</v>
      </c>
    </row>
    <row r="141" spans="1:12" ht="14.4" x14ac:dyDescent="0.35">
      <c r="A141" s="38"/>
      <c r="B141" s="47" t="s">
        <v>41</v>
      </c>
      <c r="C141" s="47" t="s">
        <v>17</v>
      </c>
      <c r="D141" s="47"/>
      <c r="E141" s="48">
        <v>1</v>
      </c>
      <c r="F141" s="48"/>
      <c r="G141" s="36">
        <f t="shared" si="48"/>
        <v>0</v>
      </c>
      <c r="H141" s="48"/>
      <c r="I141" s="36">
        <f t="shared" si="49"/>
        <v>0</v>
      </c>
      <c r="J141" s="49"/>
      <c r="K141" s="50"/>
      <c r="L141" s="44">
        <f t="shared" si="51"/>
        <v>0</v>
      </c>
    </row>
    <row r="142" spans="1:12" ht="14.4" x14ac:dyDescent="0.35">
      <c r="A142" s="38"/>
      <c r="B142" s="47" t="s">
        <v>42</v>
      </c>
      <c r="C142" s="47" t="s">
        <v>17</v>
      </c>
      <c r="D142" s="47"/>
      <c r="E142" s="48">
        <v>1</v>
      </c>
      <c r="F142" s="48"/>
      <c r="G142" s="36">
        <f t="shared" si="48"/>
        <v>0</v>
      </c>
      <c r="H142" s="48"/>
      <c r="I142" s="36">
        <f t="shared" si="49"/>
        <v>0</v>
      </c>
      <c r="J142" s="49"/>
      <c r="K142" s="50"/>
      <c r="L142" s="44">
        <f t="shared" si="51"/>
        <v>0</v>
      </c>
    </row>
    <row r="143" spans="1:12" ht="14.4" x14ac:dyDescent="0.35">
      <c r="A143" s="38"/>
      <c r="B143" s="47" t="s">
        <v>43</v>
      </c>
      <c r="C143" s="47" t="s">
        <v>17</v>
      </c>
      <c r="D143" s="47"/>
      <c r="E143" s="48">
        <v>2</v>
      </c>
      <c r="F143" s="48"/>
      <c r="G143" s="36">
        <f t="shared" si="48"/>
        <v>0</v>
      </c>
      <c r="H143" s="48"/>
      <c r="I143" s="36">
        <f t="shared" si="49"/>
        <v>0</v>
      </c>
      <c r="J143" s="49"/>
      <c r="K143" s="50"/>
      <c r="L143" s="44">
        <f t="shared" si="51"/>
        <v>0</v>
      </c>
    </row>
    <row r="144" spans="1:12" ht="14.4" x14ac:dyDescent="0.35">
      <c r="A144" s="38"/>
      <c r="B144" s="47" t="s">
        <v>44</v>
      </c>
      <c r="C144" s="47" t="s">
        <v>17</v>
      </c>
      <c r="D144" s="47"/>
      <c r="E144" s="48">
        <v>2</v>
      </c>
      <c r="F144" s="48"/>
      <c r="G144" s="36">
        <f t="shared" si="48"/>
        <v>0</v>
      </c>
      <c r="H144" s="48"/>
      <c r="I144" s="36">
        <f t="shared" si="49"/>
        <v>0</v>
      </c>
      <c r="J144" s="49"/>
      <c r="K144" s="50"/>
      <c r="L144" s="44">
        <f t="shared" si="51"/>
        <v>0</v>
      </c>
    </row>
    <row r="145" spans="1:12" ht="14.4" x14ac:dyDescent="0.35">
      <c r="A145" s="38"/>
      <c r="B145" s="47" t="s">
        <v>45</v>
      </c>
      <c r="C145" s="47" t="s">
        <v>17</v>
      </c>
      <c r="D145" s="47"/>
      <c r="E145" s="48">
        <v>1</v>
      </c>
      <c r="F145" s="48"/>
      <c r="G145" s="36">
        <f t="shared" si="48"/>
        <v>0</v>
      </c>
      <c r="H145" s="48"/>
      <c r="I145" s="36">
        <f t="shared" si="49"/>
        <v>0</v>
      </c>
      <c r="J145" s="49"/>
      <c r="K145" s="50"/>
      <c r="L145" s="44">
        <f t="shared" si="51"/>
        <v>0</v>
      </c>
    </row>
    <row r="146" spans="1:12" ht="14.4" x14ac:dyDescent="0.35">
      <c r="A146" s="38"/>
      <c r="B146" s="47" t="s">
        <v>46</v>
      </c>
      <c r="C146" s="47" t="s">
        <v>17</v>
      </c>
      <c r="D146" s="47"/>
      <c r="E146" s="48">
        <v>2</v>
      </c>
      <c r="F146" s="48"/>
      <c r="G146" s="36">
        <f t="shared" si="48"/>
        <v>0</v>
      </c>
      <c r="H146" s="48"/>
      <c r="I146" s="36">
        <f t="shared" si="49"/>
        <v>0</v>
      </c>
      <c r="J146" s="49"/>
      <c r="K146" s="50"/>
      <c r="L146" s="44">
        <f t="shared" si="51"/>
        <v>0</v>
      </c>
    </row>
    <row r="147" spans="1:12" ht="14.4" x14ac:dyDescent="0.35">
      <c r="A147" s="38"/>
      <c r="B147" s="47" t="s">
        <v>47</v>
      </c>
      <c r="C147" s="47" t="s">
        <v>17</v>
      </c>
      <c r="D147" s="47"/>
      <c r="E147" s="48">
        <v>1000</v>
      </c>
      <c r="F147" s="48"/>
      <c r="G147" s="36">
        <f t="shared" si="48"/>
        <v>0</v>
      </c>
      <c r="H147" s="48"/>
      <c r="I147" s="36">
        <f t="shared" si="49"/>
        <v>0</v>
      </c>
      <c r="J147" s="51"/>
      <c r="K147" s="50"/>
      <c r="L147" s="44">
        <f t="shared" si="51"/>
        <v>0</v>
      </c>
    </row>
    <row r="148" spans="1:12" ht="14.4" x14ac:dyDescent="0.35">
      <c r="A148" s="38"/>
      <c r="B148" s="47" t="s">
        <v>48</v>
      </c>
      <c r="C148" s="47" t="s">
        <v>17</v>
      </c>
      <c r="D148" s="47"/>
      <c r="E148" s="48">
        <v>11</v>
      </c>
      <c r="F148" s="48"/>
      <c r="G148" s="36">
        <f t="shared" si="48"/>
        <v>0</v>
      </c>
      <c r="H148" s="48"/>
      <c r="I148" s="36">
        <f t="shared" si="49"/>
        <v>0</v>
      </c>
      <c r="J148" s="49"/>
      <c r="K148" s="50"/>
      <c r="L148" s="44">
        <f t="shared" si="51"/>
        <v>0</v>
      </c>
    </row>
    <row r="149" spans="1:12" ht="14.4" x14ac:dyDescent="0.35">
      <c r="A149" s="38"/>
      <c r="B149" s="47" t="s">
        <v>49</v>
      </c>
      <c r="C149" s="47" t="s">
        <v>17</v>
      </c>
      <c r="D149" s="47"/>
      <c r="E149" s="48">
        <v>1</v>
      </c>
      <c r="F149" s="48"/>
      <c r="G149" s="36">
        <f t="shared" si="48"/>
        <v>0</v>
      </c>
      <c r="H149" s="48"/>
      <c r="I149" s="36">
        <f t="shared" si="49"/>
        <v>0</v>
      </c>
      <c r="J149" s="48"/>
      <c r="K149" s="48"/>
      <c r="L149" s="44">
        <f t="shared" si="51"/>
        <v>0</v>
      </c>
    </row>
    <row r="150" spans="1:12" ht="14.4" x14ac:dyDescent="0.35">
      <c r="A150" s="38"/>
      <c r="B150" s="47" t="s">
        <v>50</v>
      </c>
      <c r="C150" s="47" t="s">
        <v>17</v>
      </c>
      <c r="D150" s="47"/>
      <c r="E150" s="48">
        <v>1</v>
      </c>
      <c r="F150" s="48"/>
      <c r="G150" s="36">
        <f t="shared" si="48"/>
        <v>0</v>
      </c>
      <c r="H150" s="48"/>
      <c r="I150" s="36">
        <f t="shared" si="49"/>
        <v>0</v>
      </c>
      <c r="J150" s="48"/>
      <c r="K150" s="48"/>
      <c r="L150" s="44">
        <f t="shared" si="51"/>
        <v>0</v>
      </c>
    </row>
    <row r="151" spans="1:12" ht="14.4" x14ac:dyDescent="0.35">
      <c r="A151" s="38"/>
      <c r="B151" s="47" t="s">
        <v>51</v>
      </c>
      <c r="C151" s="47" t="s">
        <v>52</v>
      </c>
      <c r="D151" s="47"/>
      <c r="E151" s="48">
        <v>12</v>
      </c>
      <c r="F151" s="48"/>
      <c r="G151" s="36">
        <f t="shared" si="48"/>
        <v>0</v>
      </c>
      <c r="H151" s="48"/>
      <c r="I151" s="36">
        <f t="shared" si="49"/>
        <v>0</v>
      </c>
      <c r="J151" s="48"/>
      <c r="K151" s="48"/>
      <c r="L151" s="44">
        <f t="shared" si="51"/>
        <v>0</v>
      </c>
    </row>
    <row r="152" spans="1:12" ht="14.4" x14ac:dyDescent="0.35">
      <c r="A152" s="38"/>
      <c r="B152" s="47" t="s">
        <v>53</v>
      </c>
      <c r="C152" s="47" t="s">
        <v>52</v>
      </c>
      <c r="D152" s="47"/>
      <c r="E152" s="48">
        <v>6</v>
      </c>
      <c r="F152" s="48"/>
      <c r="G152" s="36">
        <f t="shared" si="48"/>
        <v>0</v>
      </c>
      <c r="H152" s="48"/>
      <c r="I152" s="36">
        <f t="shared" si="49"/>
        <v>0</v>
      </c>
      <c r="J152" s="49"/>
      <c r="K152" s="50"/>
      <c r="L152" s="44">
        <f t="shared" si="51"/>
        <v>0</v>
      </c>
    </row>
    <row r="153" spans="1:12" ht="14.4" x14ac:dyDescent="0.35">
      <c r="A153" s="52"/>
      <c r="B153" s="47" t="s">
        <v>54</v>
      </c>
      <c r="C153" s="47" t="s">
        <v>52</v>
      </c>
      <c r="D153" s="47"/>
      <c r="E153" s="48">
        <v>30</v>
      </c>
      <c r="F153" s="48"/>
      <c r="G153" s="36">
        <f t="shared" si="48"/>
        <v>0</v>
      </c>
      <c r="H153" s="48"/>
      <c r="I153" s="36">
        <f t="shared" si="49"/>
        <v>0</v>
      </c>
      <c r="J153" s="49"/>
      <c r="K153" s="50"/>
      <c r="L153" s="44">
        <f t="shared" si="51"/>
        <v>0</v>
      </c>
    </row>
    <row r="154" spans="1:12" ht="14.4" x14ac:dyDescent="0.35">
      <c r="B154" s="53" t="s">
        <v>55</v>
      </c>
      <c r="C154" s="53" t="s">
        <v>52</v>
      </c>
      <c r="D154" s="53"/>
      <c r="E154" s="54">
        <v>36</v>
      </c>
      <c r="F154" s="54"/>
      <c r="G154" s="36">
        <f t="shared" si="48"/>
        <v>0</v>
      </c>
      <c r="H154" s="54"/>
      <c r="I154" s="36">
        <f t="shared" si="49"/>
        <v>0</v>
      </c>
      <c r="J154" s="55"/>
      <c r="K154" s="56"/>
      <c r="L154" s="57">
        <f t="shared" si="51"/>
        <v>0</v>
      </c>
    </row>
    <row r="155" spans="1:12" ht="27.6" x14ac:dyDescent="0.3">
      <c r="A155" s="31">
        <v>7</v>
      </c>
      <c r="B155" s="32" t="s">
        <v>59</v>
      </c>
      <c r="C155" s="33" t="s">
        <v>26</v>
      </c>
      <c r="D155" s="34"/>
      <c r="E155" s="35">
        <f>E124+E132</f>
        <v>3.9453800000000001</v>
      </c>
      <c r="F155" s="36"/>
      <c r="G155" s="36"/>
      <c r="H155" s="36"/>
      <c r="I155" s="36"/>
      <c r="J155" s="36"/>
      <c r="K155" s="36"/>
      <c r="L155" s="37"/>
    </row>
    <row r="156" spans="1:12" x14ac:dyDescent="0.3">
      <c r="A156" s="38"/>
      <c r="B156" s="39" t="s">
        <v>16</v>
      </c>
      <c r="C156" s="40" t="s">
        <v>26</v>
      </c>
      <c r="D156" s="41">
        <v>1</v>
      </c>
      <c r="E156" s="42">
        <f>D156*E155</f>
        <v>3.9453800000000001</v>
      </c>
      <c r="F156" s="43"/>
      <c r="G156" s="36">
        <f t="shared" ref="G156" si="52">E156*F156</f>
        <v>0</v>
      </c>
      <c r="H156" s="43"/>
      <c r="I156" s="36">
        <f t="shared" ref="I156" si="53">E156*H156</f>
        <v>0</v>
      </c>
      <c r="J156" s="43"/>
      <c r="K156" s="36">
        <f t="shared" ref="K156" si="54">E156*J156</f>
        <v>0</v>
      </c>
      <c r="L156" s="44">
        <f t="shared" ref="L156" si="55">K156+I156+G156</f>
        <v>0</v>
      </c>
    </row>
    <row r="157" spans="1:12" x14ac:dyDescent="0.3">
      <c r="A157" s="38"/>
      <c r="B157" s="39" t="s">
        <v>30</v>
      </c>
      <c r="C157" s="40"/>
      <c r="D157" s="41"/>
      <c r="E157" s="42"/>
      <c r="F157" s="43"/>
      <c r="G157" s="36"/>
      <c r="H157" s="43"/>
      <c r="I157" s="36"/>
      <c r="J157" s="43"/>
      <c r="K157" s="36"/>
      <c r="L157" s="44"/>
    </row>
    <row r="158" spans="1:12" x14ac:dyDescent="0.3">
      <c r="A158" s="38"/>
      <c r="B158" s="39" t="s">
        <v>60</v>
      </c>
      <c r="C158" s="40" t="s">
        <v>34</v>
      </c>
      <c r="D158" s="41">
        <v>50</v>
      </c>
      <c r="E158" s="42">
        <f>D158*E155</f>
        <v>197.26900000000001</v>
      </c>
      <c r="F158" s="43"/>
      <c r="G158" s="36">
        <f t="shared" ref="G158" si="56">E158*F158</f>
        <v>0</v>
      </c>
      <c r="H158" s="43"/>
      <c r="I158" s="36">
        <f t="shared" ref="I158" si="57">E158*H158</f>
        <v>0</v>
      </c>
      <c r="J158" s="43"/>
      <c r="K158" s="36">
        <f t="shared" ref="K158" si="58">E158*J158</f>
        <v>0</v>
      </c>
      <c r="L158" s="44">
        <f t="shared" ref="L158" si="59">K158+I158+G158</f>
        <v>0</v>
      </c>
    </row>
    <row r="159" spans="1:12" x14ac:dyDescent="0.3">
      <c r="A159" s="31">
        <v>9</v>
      </c>
      <c r="B159" s="32" t="s">
        <v>62</v>
      </c>
      <c r="C159" s="33" t="s">
        <v>56</v>
      </c>
      <c r="D159" s="34"/>
      <c r="E159" s="35">
        <f>102.5*4</f>
        <v>410</v>
      </c>
      <c r="F159" s="36"/>
      <c r="G159" s="36">
        <f t="shared" ref="G159:G161" si="60">E159*F159</f>
        <v>0</v>
      </c>
      <c r="H159" s="36"/>
      <c r="I159" s="36">
        <f t="shared" ref="I159:I161" si="61">E159*H159</f>
        <v>0</v>
      </c>
      <c r="J159" s="36"/>
      <c r="K159" s="36">
        <f t="shared" ref="K159:K161" si="62">E159*J159</f>
        <v>0</v>
      </c>
      <c r="L159" s="37"/>
    </row>
    <row r="160" spans="1:12" x14ac:dyDescent="0.3">
      <c r="A160" s="38"/>
      <c r="B160" s="39" t="s">
        <v>16</v>
      </c>
      <c r="C160" s="40" t="s">
        <v>57</v>
      </c>
      <c r="D160" s="41">
        <v>1</v>
      </c>
      <c r="E160" s="42">
        <f>D160*E159</f>
        <v>410</v>
      </c>
      <c r="F160" s="43"/>
      <c r="G160" s="36">
        <f t="shared" si="60"/>
        <v>0</v>
      </c>
      <c r="H160" s="43"/>
      <c r="I160" s="36">
        <f t="shared" si="61"/>
        <v>0</v>
      </c>
      <c r="J160" s="43"/>
      <c r="K160" s="36">
        <f t="shared" si="62"/>
        <v>0</v>
      </c>
      <c r="L160" s="44">
        <f t="shared" ref="L160:L161" si="63">K160+I160+G160</f>
        <v>0</v>
      </c>
    </row>
    <row r="161" spans="1:12" x14ac:dyDescent="0.3">
      <c r="A161" s="38"/>
      <c r="B161" s="39" t="s">
        <v>18</v>
      </c>
      <c r="C161" s="40" t="s">
        <v>36</v>
      </c>
      <c r="D161" s="41">
        <v>0.23</v>
      </c>
      <c r="E161" s="42">
        <f>D161*E159</f>
        <v>94.3</v>
      </c>
      <c r="F161" s="43"/>
      <c r="G161" s="36">
        <f t="shared" si="60"/>
        <v>0</v>
      </c>
      <c r="H161" s="43"/>
      <c r="I161" s="36">
        <f t="shared" si="61"/>
        <v>0</v>
      </c>
      <c r="J161" s="43"/>
      <c r="K161" s="36">
        <f t="shared" si="62"/>
        <v>0</v>
      </c>
      <c r="L161" s="44">
        <f t="shared" si="63"/>
        <v>0</v>
      </c>
    </row>
    <row r="162" spans="1:12" x14ac:dyDescent="0.3">
      <c r="A162" s="38"/>
      <c r="B162" s="39" t="s">
        <v>30</v>
      </c>
      <c r="C162" s="40"/>
      <c r="D162" s="41"/>
      <c r="E162" s="42"/>
      <c r="F162" s="43"/>
      <c r="G162" s="36"/>
      <c r="H162" s="43"/>
      <c r="I162" s="36"/>
      <c r="J162" s="43"/>
      <c r="K162" s="36"/>
      <c r="L162" s="44"/>
    </row>
    <row r="163" spans="1:12" x14ac:dyDescent="0.3">
      <c r="A163" s="38"/>
      <c r="B163" s="39" t="s">
        <v>63</v>
      </c>
      <c r="C163" s="40" t="s">
        <v>57</v>
      </c>
      <c r="D163" s="41">
        <v>1.08</v>
      </c>
      <c r="E163" s="42">
        <f>D163*E159</f>
        <v>442.8</v>
      </c>
      <c r="F163" s="43"/>
      <c r="G163" s="36">
        <f t="shared" ref="G163:G165" si="64">E163*F163</f>
        <v>0</v>
      </c>
      <c r="H163" s="43"/>
      <c r="I163" s="36">
        <f t="shared" ref="I163:I165" si="65">E163*H163</f>
        <v>0</v>
      </c>
      <c r="J163" s="43"/>
      <c r="K163" s="36">
        <f t="shared" ref="K163:K165" si="66">E163*J163</f>
        <v>0</v>
      </c>
      <c r="L163" s="44">
        <f t="shared" ref="L163:L165" si="67">K163+I163+G163</f>
        <v>0</v>
      </c>
    </row>
    <row r="164" spans="1:12" x14ac:dyDescent="0.3">
      <c r="A164" s="38"/>
      <c r="B164" s="39" t="s">
        <v>58</v>
      </c>
      <c r="C164" s="40" t="s">
        <v>17</v>
      </c>
      <c r="D164" s="41">
        <v>6</v>
      </c>
      <c r="E164" s="42">
        <f>D164*E159</f>
        <v>2460</v>
      </c>
      <c r="F164" s="43"/>
      <c r="G164" s="36">
        <f t="shared" si="64"/>
        <v>0</v>
      </c>
      <c r="H164" s="43"/>
      <c r="I164" s="36">
        <f t="shared" si="65"/>
        <v>0</v>
      </c>
      <c r="J164" s="43"/>
      <c r="K164" s="36">
        <f t="shared" si="66"/>
        <v>0</v>
      </c>
      <c r="L164" s="44">
        <f t="shared" si="67"/>
        <v>0</v>
      </c>
    </row>
    <row r="165" spans="1:12" x14ac:dyDescent="0.3">
      <c r="A165" s="38"/>
      <c r="B165" s="39" t="s">
        <v>35</v>
      </c>
      <c r="C165" s="40" t="s">
        <v>36</v>
      </c>
      <c r="D165" s="41">
        <v>0.33</v>
      </c>
      <c r="E165" s="42">
        <f>D165*E163</f>
        <v>146.12400000000002</v>
      </c>
      <c r="F165" s="43"/>
      <c r="G165" s="36">
        <f t="shared" si="64"/>
        <v>0</v>
      </c>
      <c r="H165" s="43"/>
      <c r="I165" s="36">
        <f t="shared" si="65"/>
        <v>0</v>
      </c>
      <c r="J165" s="43"/>
      <c r="K165" s="36">
        <f t="shared" si="66"/>
        <v>0</v>
      </c>
      <c r="L165" s="44">
        <f t="shared" si="67"/>
        <v>0</v>
      </c>
    </row>
    <row r="166" spans="1:12" ht="21.75" customHeight="1" x14ac:dyDescent="0.3">
      <c r="A166" s="92"/>
      <c r="B166" s="93" t="s">
        <v>82</v>
      </c>
      <c r="C166" s="94"/>
      <c r="D166" s="95"/>
      <c r="E166" s="96"/>
      <c r="F166" s="97"/>
      <c r="G166" s="98">
        <f>SUM(G115:G165)</f>
        <v>0</v>
      </c>
      <c r="H166" s="98"/>
      <c r="I166" s="98">
        <f>SUM(I115:I165)</f>
        <v>0</v>
      </c>
      <c r="J166" s="98"/>
      <c r="K166" s="98">
        <f>SUM(K115:K165)</f>
        <v>0</v>
      </c>
      <c r="L166" s="98">
        <f>SUM(L115:L165)</f>
        <v>0</v>
      </c>
    </row>
    <row r="167" spans="1:12" x14ac:dyDescent="0.3">
      <c r="A167" s="59"/>
      <c r="B167" s="60" t="s">
        <v>85</v>
      </c>
      <c r="C167" s="61"/>
      <c r="D167" s="34"/>
      <c r="E167" s="62"/>
      <c r="F167" s="63"/>
      <c r="G167" s="64">
        <f>G166+G113+G16</f>
        <v>0</v>
      </c>
      <c r="H167" s="64"/>
      <c r="I167" s="64">
        <f t="shared" ref="I167:L167" si="68">I166+I113+I16</f>
        <v>0</v>
      </c>
      <c r="J167" s="64"/>
      <c r="K167" s="64">
        <f t="shared" si="68"/>
        <v>0</v>
      </c>
      <c r="L167" s="64">
        <f t="shared" si="68"/>
        <v>0</v>
      </c>
    </row>
    <row r="168" spans="1:12" x14ac:dyDescent="0.3">
      <c r="A168" s="59"/>
      <c r="B168" s="65" t="s">
        <v>64</v>
      </c>
      <c r="C168" s="61"/>
      <c r="D168" s="66"/>
      <c r="E168" s="62"/>
      <c r="F168" s="63"/>
      <c r="G168" s="67"/>
      <c r="H168" s="68"/>
      <c r="I168" s="67"/>
      <c r="J168" s="68"/>
      <c r="K168" s="67"/>
      <c r="L168" s="64">
        <f>L167*C168</f>
        <v>0</v>
      </c>
    </row>
    <row r="169" spans="1:12" x14ac:dyDescent="0.3">
      <c r="A169" s="59"/>
      <c r="B169" s="60" t="s">
        <v>13</v>
      </c>
      <c r="C169" s="61"/>
      <c r="D169" s="66"/>
      <c r="E169" s="62"/>
      <c r="F169" s="63"/>
      <c r="G169" s="67"/>
      <c r="H169" s="68"/>
      <c r="I169" s="67"/>
      <c r="J169" s="68"/>
      <c r="K169" s="67"/>
      <c r="L169" s="64">
        <f>L168+L167</f>
        <v>0</v>
      </c>
    </row>
    <row r="170" spans="1:12" x14ac:dyDescent="0.3">
      <c r="A170" s="69"/>
      <c r="B170" s="65" t="s">
        <v>65</v>
      </c>
      <c r="C170" s="61"/>
      <c r="D170" s="70"/>
      <c r="E170" s="71"/>
      <c r="F170" s="63"/>
      <c r="G170" s="67"/>
      <c r="H170" s="68"/>
      <c r="I170" s="67"/>
      <c r="J170" s="68"/>
      <c r="K170" s="67"/>
      <c r="L170" s="64">
        <f>L169*C170</f>
        <v>0</v>
      </c>
    </row>
    <row r="171" spans="1:12" x14ac:dyDescent="0.3">
      <c r="A171" s="59"/>
      <c r="B171" s="72" t="s">
        <v>13</v>
      </c>
      <c r="C171" s="73"/>
      <c r="D171" s="74"/>
      <c r="E171" s="75"/>
      <c r="F171" s="63"/>
      <c r="G171" s="76"/>
      <c r="H171" s="77"/>
      <c r="I171" s="76"/>
      <c r="J171" s="77"/>
      <c r="K171" s="76"/>
      <c r="L171" s="78">
        <f>L170+L169</f>
        <v>0</v>
      </c>
    </row>
    <row r="172" spans="1:12" x14ac:dyDescent="0.3">
      <c r="A172" s="59"/>
      <c r="B172" s="79" t="s">
        <v>66</v>
      </c>
      <c r="C172" s="80"/>
      <c r="D172" s="81"/>
      <c r="E172" s="82"/>
      <c r="F172" s="63"/>
      <c r="G172" s="76"/>
      <c r="H172" s="77"/>
      <c r="I172" s="76"/>
      <c r="J172" s="77"/>
      <c r="K172" s="76"/>
      <c r="L172" s="78">
        <f>L171*C172</f>
        <v>0</v>
      </c>
    </row>
    <row r="173" spans="1:12" x14ac:dyDescent="0.3">
      <c r="A173" s="59"/>
      <c r="B173" s="72" t="s">
        <v>13</v>
      </c>
      <c r="C173" s="80"/>
      <c r="D173" s="83"/>
      <c r="E173" s="82"/>
      <c r="F173" s="63"/>
      <c r="G173" s="78"/>
      <c r="H173" s="77"/>
      <c r="I173" s="78"/>
      <c r="J173" s="77"/>
      <c r="K173" s="78"/>
      <c r="L173" s="78">
        <f>L171+L172</f>
        <v>0</v>
      </c>
    </row>
    <row r="174" spans="1:12" x14ac:dyDescent="0.3">
      <c r="A174" s="59"/>
      <c r="B174" s="79" t="s">
        <v>67</v>
      </c>
      <c r="C174" s="80">
        <v>0.18</v>
      </c>
      <c r="D174" s="74"/>
      <c r="E174" s="75"/>
      <c r="F174" s="63"/>
      <c r="G174" s="76"/>
      <c r="H174" s="77"/>
      <c r="I174" s="76"/>
      <c r="J174" s="77"/>
      <c r="K174" s="76"/>
      <c r="L174" s="78">
        <f>L173*C174</f>
        <v>0</v>
      </c>
    </row>
    <row r="175" spans="1:12" ht="14.4" thickBot="1" x14ac:dyDescent="0.35">
      <c r="A175" s="59"/>
      <c r="B175" s="84" t="s">
        <v>13</v>
      </c>
      <c r="C175" s="85"/>
      <c r="D175" s="86"/>
      <c r="E175" s="87"/>
      <c r="F175" s="88"/>
      <c r="G175" s="89"/>
      <c r="H175" s="90"/>
      <c r="I175" s="89"/>
      <c r="J175" s="90"/>
      <c r="K175" s="89"/>
      <c r="L175" s="91">
        <f>L173+L174</f>
        <v>0</v>
      </c>
    </row>
  </sheetData>
  <autoFilter ref="A18:L175"/>
  <mergeCells count="15">
    <mergeCell ref="M14:Q15"/>
    <mergeCell ref="F6:G6"/>
    <mergeCell ref="H6:I6"/>
    <mergeCell ref="J6:K6"/>
    <mergeCell ref="L6:L7"/>
    <mergeCell ref="A1:F1"/>
    <mergeCell ref="A2:E2"/>
    <mergeCell ref="A3:L3"/>
    <mergeCell ref="A4:G4"/>
    <mergeCell ref="A5:A7"/>
    <mergeCell ref="B5:B7"/>
    <mergeCell ref="C5:C7"/>
    <mergeCell ref="D5:D7"/>
    <mergeCell ref="E5:E7"/>
    <mergeCell ref="F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BIOGRAPI</dc:creator>
  <cp:lastModifiedBy>D.Malazonia</cp:lastModifiedBy>
  <dcterms:created xsi:type="dcterms:W3CDTF">2015-06-05T18:17:20Z</dcterms:created>
  <dcterms:modified xsi:type="dcterms:W3CDTF">2024-10-25T05:18:00Z</dcterms:modified>
</cp:coreProperties>
</file>